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file\Andrej Kovacic\2025\Prenova zbornice in knjižnice\Ponovitev evid_naročilo\"/>
    </mc:Choice>
  </mc:AlternateContent>
  <xr:revisionPtr revIDLastSave="0" documentId="13_ncr:1_{76D79847-68D8-496E-9866-AEDBBBB69B34}" xr6:coauthVersionLast="47" xr6:coauthVersionMax="47" xr10:uidLastSave="{00000000-0000-0000-0000-000000000000}"/>
  <bookViews>
    <workbookView xWindow="-110" yWindow="-110" windowWidth="38620" windowHeight="21100" xr2:uid="{00000000-000D-0000-FFFF-FFFF00000000}"/>
  </bookViews>
  <sheets>
    <sheet name="naslovnica" sheetId="1" r:id="rId1"/>
    <sheet name="splošni pogoji" sheetId="2" r:id="rId2"/>
    <sheet name="ZELENE ZAHTEVE" sheetId="3" r:id="rId3"/>
    <sheet name="Rušitvena dela" sheetId="4" r:id="rId4"/>
    <sheet name="1.Zidarska dela" sheetId="5" r:id="rId5"/>
    <sheet name="II.Obrtniška dela" sheetId="6" r:id="rId6"/>
    <sheet name="strojne instalacije" sheetId="8" r:id="rId7"/>
    <sheet name="elektro" sheetId="10" r:id="rId8"/>
  </sheets>
  <definedNames>
    <definedName name="_FilterDatabase_1">#REF!</definedName>
    <definedName name="_FilterDatabase_1_1">#REF!</definedName>
    <definedName name="_FilterDatabase_2">'1.Zidarska dela'!$D$1:$D$14</definedName>
    <definedName name="_xlnm.Print_Area" localSheetId="4">'1.Zidarska dela'!$A$1:$F$15</definedName>
    <definedName name="_xlnm.Print_Area" localSheetId="7">elektro!$A$1:$F$136</definedName>
    <definedName name="_xlnm.Print_Area" localSheetId="5">'II.Obrtniška dela'!$A$1:$F$56</definedName>
    <definedName name="_xlnm.Print_Area" localSheetId="0">naslovnica!$A$1:$E$42</definedName>
    <definedName name="_xlnm.Print_Area" localSheetId="3">'Rušitvena dela'!$A$1:$F$18</definedName>
    <definedName name="_xlnm.Print_Area" localSheetId="1">'splošni pogoji'!$A$1:$B$209</definedName>
    <definedName name="_xlnm.Print_Area" localSheetId="2">'ZELENE ZAHTEVE'!$A$1:$A$44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8" l="1"/>
  <c r="F28" i="8"/>
  <c r="F125" i="10" l="1"/>
  <c r="F123" i="10"/>
  <c r="F121" i="10"/>
  <c r="F118" i="10"/>
  <c r="F116" i="10"/>
  <c r="F110" i="10"/>
  <c r="F108" i="10"/>
  <c r="F106" i="10"/>
  <c r="F104" i="10"/>
  <c r="F103" i="10"/>
  <c r="F100" i="10"/>
  <c r="F98" i="10"/>
  <c r="F96" i="10"/>
  <c r="F95" i="10"/>
  <c r="F92" i="10"/>
  <c r="F90" i="10"/>
  <c r="F87" i="10"/>
  <c r="F86" i="10"/>
  <c r="F85" i="10"/>
  <c r="F84" i="10"/>
  <c r="F83" i="10"/>
  <c r="F72" i="10"/>
  <c r="F69" i="10"/>
  <c r="F67" i="10"/>
  <c r="F65" i="10"/>
  <c r="F63" i="10"/>
  <c r="F61" i="10"/>
  <c r="F59" i="10"/>
  <c r="F57" i="10"/>
  <c r="F54" i="10"/>
  <c r="F51" i="10"/>
  <c r="F50" i="10"/>
  <c r="F47" i="10"/>
  <c r="F46" i="10"/>
  <c r="F43" i="10"/>
  <c r="F42" i="10"/>
  <c r="F41" i="10"/>
  <c r="F40" i="10"/>
  <c r="F39" i="10"/>
  <c r="F30" i="10"/>
  <c r="F28" i="10"/>
  <c r="F26" i="10"/>
  <c r="F25" i="10"/>
  <c r="F24" i="10"/>
  <c r="F21" i="10"/>
  <c r="F19" i="10"/>
  <c r="F88" i="10" l="1"/>
  <c r="F111" i="10" s="1"/>
  <c r="D132" i="10" s="1"/>
  <c r="F126" i="10"/>
  <c r="D133" i="10" s="1"/>
  <c r="G32" i="10"/>
  <c r="F32" i="10" s="1"/>
  <c r="F33" i="10" s="1"/>
  <c r="D130" i="10" s="1"/>
  <c r="G74" i="10"/>
  <c r="F74" i="10" s="1"/>
  <c r="F75" i="10" s="1"/>
  <c r="D131" i="10" s="1"/>
  <c r="D134" i="10" l="1"/>
  <c r="D34" i="1" s="1"/>
  <c r="D4" i="5"/>
  <c r="D5" i="5" s="1"/>
  <c r="D14" i="6"/>
  <c r="F45" i="8" l="1"/>
  <c r="F44" i="8"/>
  <c r="F43" i="8"/>
  <c r="F42" i="8"/>
  <c r="F41" i="8"/>
  <c r="F36" i="8"/>
  <c r="F35" i="8"/>
  <c r="F27" i="8"/>
  <c r="F26" i="8"/>
  <c r="F25" i="8"/>
  <c r="F24" i="8"/>
  <c r="F23" i="8"/>
  <c r="F22" i="8"/>
  <c r="F21" i="8"/>
  <c r="F20" i="8"/>
  <c r="F19" i="8"/>
  <c r="F18" i="8"/>
  <c r="F17" i="8"/>
  <c r="F16" i="8"/>
  <c r="F15" i="8"/>
  <c r="F14" i="8"/>
  <c r="F13" i="8"/>
  <c r="F12" i="8"/>
  <c r="F11" i="8"/>
  <c r="F7" i="8"/>
  <c r="F6" i="8"/>
  <c r="D52" i="6"/>
  <c r="F52" i="6" s="1"/>
  <c r="D51" i="6"/>
  <c r="F51" i="6" s="1"/>
  <c r="D50" i="6"/>
  <c r="F50" i="6" s="1"/>
  <c r="F43" i="6"/>
  <c r="F42" i="6"/>
  <c r="F41" i="6"/>
  <c r="F40" i="6"/>
  <c r="D39" i="6"/>
  <c r="F39" i="6" s="1"/>
  <c r="D37" i="6"/>
  <c r="D32" i="6"/>
  <c r="F32" i="6" s="1"/>
  <c r="D31" i="6"/>
  <c r="F31" i="6" s="1"/>
  <c r="D30" i="6"/>
  <c r="F30" i="6" s="1"/>
  <c r="F15" i="6"/>
  <c r="F14" i="6"/>
  <c r="F9" i="6"/>
  <c r="F8" i="6"/>
  <c r="F7" i="6"/>
  <c r="F12" i="5"/>
  <c r="F11" i="5"/>
  <c r="F10" i="5"/>
  <c r="F8" i="5"/>
  <c r="F7" i="5"/>
  <c r="F5" i="5"/>
  <c r="F16" i="4"/>
  <c r="F15" i="4"/>
  <c r="D14" i="4"/>
  <c r="F14" i="4" s="1"/>
  <c r="D13" i="4"/>
  <c r="D12" i="4"/>
  <c r="F12" i="4" s="1"/>
  <c r="D11" i="4"/>
  <c r="F11" i="4" s="1"/>
  <c r="D10" i="4"/>
  <c r="F10" i="4" s="1"/>
  <c r="F9" i="4"/>
  <c r="F8" i="4"/>
  <c r="F7" i="4"/>
  <c r="F5" i="4"/>
  <c r="F30" i="8" l="1"/>
  <c r="F46" i="8"/>
  <c r="F33" i="6"/>
  <c r="F11" i="6"/>
  <c r="F53" i="6"/>
  <c r="F16" i="6"/>
  <c r="F37" i="6"/>
  <c r="D38" i="6"/>
  <c r="F38" i="6" s="1"/>
  <c r="D6" i="5"/>
  <c r="F6" i="5" s="1"/>
  <c r="F13" i="4"/>
  <c r="F17" i="4" s="1"/>
  <c r="D30" i="1" s="1"/>
  <c r="F37" i="8"/>
  <c r="F8" i="8"/>
  <c r="F4" i="5"/>
  <c r="F14" i="5" l="1"/>
  <c r="D31" i="1" s="1"/>
  <c r="F47" i="8"/>
  <c r="F44" i="6"/>
  <c r="F55" i="6" s="1"/>
  <c r="D32" i="1" s="1"/>
  <c r="F31" i="8"/>
  <c r="F50" i="8" l="1"/>
  <c r="D33" i="1" s="1"/>
  <c r="D35" i="1" s="1"/>
  <c r="D36" i="1" s="1"/>
  <c r="D38" i="1" s="1"/>
  <c r="D39" i="1" s="1"/>
</calcChain>
</file>

<file path=xl/sharedStrings.xml><?xml version="1.0" encoding="utf-8"?>
<sst xmlns="http://schemas.openxmlformats.org/spreadsheetml/2006/main" count="891" uniqueCount="564">
  <si>
    <t>investitor:</t>
  </si>
  <si>
    <t>Občina Bohinj</t>
  </si>
  <si>
    <t>naročnik:</t>
  </si>
  <si>
    <t>projekt:</t>
  </si>
  <si>
    <t>OŠ Bohinjska Bistrica - vzdrževalna dela</t>
  </si>
  <si>
    <t>št. projekta:</t>
  </si>
  <si>
    <t>13/26</t>
  </si>
  <si>
    <t>projektant:</t>
  </si>
  <si>
    <t>Atelje PRIZMA d.o.o.</t>
  </si>
  <si>
    <t>vodja projekta:</t>
  </si>
  <si>
    <t>Domen Zalokar</t>
  </si>
  <si>
    <t>opis faze gradnje:</t>
  </si>
  <si>
    <t>PZI</t>
  </si>
  <si>
    <t>št. načrta:</t>
  </si>
  <si>
    <t>pooblaščeni inženir:</t>
  </si>
  <si>
    <t>projektni del:</t>
  </si>
  <si>
    <t>PROJEKTANTSKI  POPIS  DEL</t>
  </si>
  <si>
    <t>SKUPNA  REKAPITULACIJA  DEL</t>
  </si>
  <si>
    <t>∑</t>
  </si>
  <si>
    <t>RUŠITVENA DELA</t>
  </si>
  <si>
    <t>ZIDARSKA DELA</t>
  </si>
  <si>
    <t>€</t>
  </si>
  <si>
    <t>OBRTNIŠKA DELA</t>
  </si>
  <si>
    <t>STROJNE INSTALACIJE</t>
  </si>
  <si>
    <t>ELEKTRO INSTALACIJE</t>
  </si>
  <si>
    <t>NEPREDVIDENA DELA</t>
  </si>
  <si>
    <t>DDV v višini 22%</t>
  </si>
  <si>
    <t>∑∑</t>
  </si>
  <si>
    <t>SKUPAJ  z  DDV</t>
  </si>
  <si>
    <t>OPOMBE OZ. ZAHTEVE, KI MORAJO BITI UPOŠTEVANE V CENI ZA ENOTO MERE POSAMEZNE POSTAVKE</t>
  </si>
  <si>
    <t>A.</t>
  </si>
  <si>
    <t>SPLOŠNE OPOMBE:</t>
  </si>
  <si>
    <t>–</t>
  </si>
  <si>
    <t>SPLOŠNE OPOMBE:  Vsebino posameznik postavk projektantskega predračuna je prepovedano spreminjati ! V primeru, da popis deloma odstopa od projekta samega, mora izvajalec pred izvedbo obvezno od projektanta zahtevati ustrezno pojasnilo. V sledečem popisu morajo biti v vseh postavkah v cenah za enoto mere vkalkulirane in upoštevane vse spodaj naštete opombe in zahteve:</t>
  </si>
  <si>
    <t>A.1.</t>
  </si>
  <si>
    <t>PROJEKT Z NAČRTI: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</si>
  <si>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A.2.</t>
  </si>
  <si>
    <t>AVTORSKA ZAŠČITA IN UPORABA NAČRTOV: C Vsaka sprememba, priredba ali predelava celotne projektne dokumentacije ali kateregakoli njenega posameznega dela brez predhodnega soglasja izdelovalca je prepovedana.</t>
  </si>
  <si>
    <t>A.3.</t>
  </si>
  <si>
    <t>KONTROLA NAČRTOV: Izvajalec mora pred začetkom in med izvajanjem posameznih del obvezno opraviti pregled projekta za izvedbo in opozoriti investitorja, projektanta in nadzornika na morebitne ugotovljene pomanjkljivosti.</t>
  </si>
  <si>
    <t>A.4.</t>
  </si>
  <si>
    <t>UKREPI ZA VARSTVO PRI DELU: V cenah na enoto morajo biti upoštevani vsi potrebni varnostni ukrepi in zaščite v smislu Zakona o varnosti in zdravja pri delu ter Pravilnika o listinah za  sredstva pri delu, ki veljajo pri izvajanju navedenih del.</t>
  </si>
  <si>
    <t>A.5.</t>
  </si>
  <si>
    <t>UTESNJENOST PARCELE, TRANSPORTI TER OTEŽEN DOSTOP:  Pri  cenah za enoto je upoštevati specifičnost  lokacije  (delno utesnjenost) glede na manipulacijo, delno sprotni dovoz materiala in premik strojev, mehanizacije ali delovnih naprav.</t>
  </si>
  <si>
    <t>A.6.</t>
  </si>
  <si>
    <t>PRIPRAVLJALNA IN ZAKLJUČNA DELA: posamezne cena za E.M. mora obvezno poleg ostalih pripomb upoštevati še sledeče pogoje: prikazane količine v tem popisu so v raščenem ali vgrajenem stanju.  Posamezni koeficienti razrahljivosti morajo biti upoštevani že v ceni za enoto mere in se posebej ne obračunavajo v količinah. Odpadni, odstranjeni in izkopani material se deponira na deponije, katere morajo imeti upravna dovoljenja za deponiranje posameznih vrst materiala. Ponudnik izbere lokacije posameznih deponij v skladu s tem popisom in v cenah za E.M. upošteva vse stroške deponiranja in transporta.</t>
  </si>
  <si>
    <t>A.7.</t>
  </si>
  <si>
    <t>TEHNIČNE ZAHTEVE IN SOGLASJA PROJEKTANTA:  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Pred pričetkom izvajanja del ter vgrajevanja proizvodov mora izvajalec obvezno pridobiti pisno potrditev, delavniških načrtov, skic in detajlov VP. V kolikor zaradi vrste gradbenega proizvoda, delavniške dokumentacije izvajalec ne more zagotoviti je obvezno izdelati vzorec na gradbišču, ki ga potrdita potrdita VP, ter ON z vpisom v dnevnik.</t>
  </si>
  <si>
    <t>A.8.</t>
  </si>
  <si>
    <t>PREIZMERE: Vse predizmere je potrebno preveriti po posameznih  projektih, in na objektu samem. V primeru nejasnosti kontaktirati VP.</t>
  </si>
  <si>
    <t>A.9.</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</si>
  <si>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Pridobitev teh listin mora biti vkalkulirana v cenah po enoti.  Projektna in tehnična dokumentacija v celoti je sestavni del tega popisa.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mora ob predložitvi ponudbe dokazati s predložitvijo  tehnično ekonomskega elaborata in predložitvijo certifikatov, tehničnih listov in produktnih specifikacij. Pred tem mora obvezno pridobiti pisno soglasje vodje projekta!</t>
  </si>
  <si>
    <t>A.10.</t>
  </si>
  <si>
    <t>VZORCI IZBRANIH MATERIALOV: Izvajalec  mora predati v pregled in potrditev  vzorce vseh vgrajenih materialov in produktov (npr. tlaki, finalne obdelave, ....). Število vzorcev dogovori z VP in ON, v kolikor z razpisom za izbor izvajalca število ni točno določeno.</t>
  </si>
  <si>
    <t>A.11.</t>
  </si>
  <si>
    <t>DELAVNIŠKI NAČRTI: Strošek izdelave delavniških načrtov in izdelave vzorcev izvajalec upošteva v posameznih postavkah popisa in jih ne obračunava ločeno.</t>
  </si>
  <si>
    <t>A.12.</t>
  </si>
  <si>
    <t>DILATACIJE: Zaradi specifične gradnje je pred začetkom izvajanja vseh del potrebno preveriti območja dilatacij in projektanta opozoriti na eventualno ugotovljena neskladja s projektno dokumentacijo.</t>
  </si>
  <si>
    <t>A.13.</t>
  </si>
  <si>
    <t>STANDARDI IN SMERNICE: Upoštevajo se vsi veljavni standardi in tehnične smernice, ki so trenutno veljavne v slovenskem prostoru (kot na primer: pogoji za izvedbo, načini izvedbe, uporabljeni materiali in njihova vgradnja, tolerance pri izvedbi, skladiščenje in transporti materialov, nega, zaščita, preiskušanje in popravila, varnost,…). Vsi ostali standardi, ki so navedeni pri posameznih delih ali postavkah, se upoštevajo v primeru, da je določen material ali storitev v posameznih opisnih postavkah zajet,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 V primeru nejasnosti  je izvajalec del oz. ponudnik, že v času izdelovanja ponudbe dolžan postaviti VP zahtevo  po pojasnitvi na način, ki je v skladu z izvajanjem javnega razpisa.</t>
  </si>
  <si>
    <t>A.15.</t>
  </si>
  <si>
    <t>NORMATIVI ZA OBRAČUN: Vsebina popisa je izdelana na podlagi trenutno veljavnih predpisov in standardov. Količine so izračunane na podlagi normativov OZS in veljajo v nadaljevanju tudi kot kriterij za obračun posameznih količin, v kolikor to ni drugače določeno v posameznih postavkah! Za doseganje predpisane kvalitete in izdelavo posameznih postopkov ter obračuna vgrajenih količin veljajo poleg ostalih pripomb tudi splošna določila posameznih normativov! Izmere so izvedene skladno s pravili stroke. Pri vseh postavkah in v cenah za enoto mere je potrebno upotevati nabavo materiala, dobavo Frco gradbišče razloženo z vsemi intermimi V in H transporti in vgradnjo, oziroma montažo; tudi če to posebej navedeno v posamezni postavki!</t>
  </si>
  <si>
    <t>A.16.</t>
  </si>
  <si>
    <t>ZAMUDE: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PIA, VP in ON, izroči vsem trem navedenim osebam dokončno potrjene načrte, ter potrebni čas za izdelavo in potrditev upošteva v terminskem planu. </t>
  </si>
  <si>
    <t>A.17.</t>
  </si>
  <si>
    <t>HIDROIZOLACIJSKI MATERIALI: Vsi hidroizolacijski materiali morajo biti vgrajeni skladno z navodili posameznega proizvajalca. Vrste materialov morajo biti izbrane tako, da zagotavljajo medsebojno kompatibilnost in jim vsebnost vlage ter soli v konstrukcijah ne škodi.</t>
  </si>
  <si>
    <t>A.18.</t>
  </si>
  <si>
    <t>DOKAZILO O ZANESLJIVOSTI: V ceno na enoto je izvajalec dolžan vključiti izdelavo dokazila o zanesljivosti objekta ter navodil za obratovanje in vzdrževanje objekta, vključno s priloženimi izjavami o lastnostih, certifikati, meritvami,…</t>
  </si>
  <si>
    <t>V ceni na enoto mora biti vključeno tudi pridobivanje uporabnega dovoljenja in vodenje postopkov ter zastopanje pred upravnim organom za potrebe pridobitve uporabnega dovoljenja.</t>
  </si>
  <si>
    <t>V cenah na enoto mora biti vključena tudi izdelava navodil za obratovanje in vzdrževanje objekta.</t>
  </si>
  <si>
    <t>Vsa zgoraj navedena dokumentacija, ki je potrebna za pridobitev uporabnega dovoljenja se ne zaračunava posebej, ampak jo mora izvajalec vključiti v cene na enoto posamezne psotavke.</t>
  </si>
  <si>
    <t>GRADBENA DELA</t>
  </si>
  <si>
    <t>I.</t>
  </si>
  <si>
    <t xml:space="preserve">PRIPRAVLJALNA DELA  </t>
  </si>
  <si>
    <t>OPOMBA: Dela je treba izvajati po določilih veljavnih tehničnih predpisov in skladno z obveznimi standardi ter z Uredba o zagotavljanju varnosti in zdravja pri delu  na začasnih in premičnih gradbiščih (Ur.l.RS št. 83/05, 43/11)</t>
  </si>
  <si>
    <t>II.</t>
  </si>
  <si>
    <t>ZEMELJSKA DELA</t>
  </si>
  <si>
    <t>1.</t>
  </si>
  <si>
    <t>Dela je treba izvajati po določilih veljavnih tehničnih predpisov in skladno z obveznimi standardi.</t>
  </si>
  <si>
    <t>2.</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</si>
  <si>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</si>
  <si>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</si>
  <si>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</si>
  <si>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</si>
  <si>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3.</t>
  </si>
  <si>
    <t>V ceni za enoto je treba upoštevati vsa dela, ki so opisana v posamezni postavki ter vsa dela in ukrepe iz zgornje točke tega splošnega opisa.</t>
  </si>
  <si>
    <t>4.</t>
  </si>
  <si>
    <t>Pri izvedbi izkopov je potrebno obvezno upoštevati navodila in mnenje geomehanika. Po opravljenem izkopu in kontroli geomehanik poda svoje mnenje, ki je merodajno za nadaljevanje dela.</t>
  </si>
  <si>
    <t>5.</t>
  </si>
  <si>
    <t>Ponudnik mora vkalkulirati strošek izvedbe začasne deponije za material za ponovni zasip in sicer v odvisnosti od možnosti ali deponija ob objektu ali pa na začasni deponiji izven lokacije gradnje, zajeti v ceni izkopov.</t>
  </si>
  <si>
    <t>6.</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</si>
  <si>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</si>
  <si>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7.</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</si>
  <si>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</si>
  <si>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8.</t>
  </si>
  <si>
    <t>Izpodkopavanje zemlje je prepovedano.</t>
  </si>
  <si>
    <t>9.</t>
  </si>
  <si>
    <t>Količine vseh izkopov, zasipov kot tudi odvozov  so podane v raščenem stanju.</t>
  </si>
  <si>
    <t>III.</t>
  </si>
  <si>
    <t>BETONSKA, ARMIRANOBETONSKA IN ŽELEZOKRIVSKA DELA</t>
  </si>
  <si>
    <t>Dela je treba izvajati po določilih veljavnih tehničnih predpisov in normativov in skladno z obveznimi standardi.</t>
  </si>
  <si>
    <t>Vgrajeni materiali za ta dela morajo po kvaliteti ustrezati določilom veljavnih tehničnih predpisov in veljavnim standardom. Za vidne betone velja standard SIST EN 13670-1:2003 in pripadajoči nacionalni dodatek SIST EN 1367:2010 /A101. Ta standard definira stopnje VB1.</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</si>
  <si>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</si>
  <si>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</si>
  <si>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</si>
  <si>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</si>
  <si>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</si>
  <si>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</si>
  <si>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</si>
  <si>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</si>
  <si>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V ceni za enoto mora biti upoštevano poleg del, opisanih v posamezni postavki ter del in ukrepov iz točke 3. tega splošnega opisa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</si>
  <si>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</si>
  <si>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</si>
  <si>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</si>
  <si>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izdelati projekt betona, kar se vklalkulira v cenah na enoto.</t>
  </si>
  <si>
    <t>odvzem vzorecev betonov na gradbišču, nega vzorcev in izdelava končnega poročila.</t>
  </si>
  <si>
    <t>Za obliko in mesto morebitne delovne rege oz. prekinitve betoniranja se je potrebno obvezno predhodno dogovoriti s projektantoma arhitekture in gradbenih konstrukcij.</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</si>
  <si>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</si>
  <si>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</si>
  <si>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</si>
  <si>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</si>
  <si>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10.</t>
  </si>
  <si>
    <t>Pred izvedbo AB del je preveriti in upoštevati vsa navodila in opombe, ki so navedene pri opažih.</t>
  </si>
  <si>
    <t>11.</t>
  </si>
  <si>
    <t>Pri izvajanju betonskih del je nujno upoštevati vsa navodila statika, ki so podana v njegovem tehničnem poročilu. Vse po detajlih projekta PZI.</t>
  </si>
  <si>
    <t>12.</t>
  </si>
  <si>
    <t>Pri vseh zaščitnih plasteh betona je upoštevati PZI gradbene konstrukcije in požarne zahteve.</t>
  </si>
  <si>
    <t>13.</t>
  </si>
  <si>
    <t>V ceni zajet celotni strošek negovanja betonov, vseh dodatkov betonu za zagotavljanje ustrezne vgradljivosti, končne kvalitete površine ter doseganja zahtevane omejitve krčenja po 28ih dneh.</t>
  </si>
  <si>
    <t>14.</t>
  </si>
  <si>
    <t>Pred betoniranjem pregledati celotno projektno dokumentacijo in izvesti preboje z opaženjem brez naknadnega vrtanja.</t>
  </si>
  <si>
    <t>IV.</t>
  </si>
  <si>
    <t>TESARSKA DELA</t>
  </si>
  <si>
    <t>Vsa opažarska dela je potrebno izvajati v skladu z določili veljavnih tehničnih predpisov in skladno z obveznimi standardi, projektno dokumentacijo in opažnimi načrti..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</si>
  <si>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</si>
  <si>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razopažanje opravi lahko, brez pretresov in poškodovanja betonske konstrukcije.</t>
  </si>
  <si>
    <t>Cena po enoti za posamezne postavke za tesarska dela vsebujejo, poleg izdelave same, ki je opisana v posamezni postavki, še vsa potrebna pomožna dela in ukrepe:</t>
  </si>
  <si>
    <t>izdelavo in odstranitev opažev;</t>
  </si>
  <si>
    <t>podpiranje, zavetrovanje in vezavo opažev;</t>
  </si>
  <si>
    <t>ruvanje žičnikov, čiščenje opažev, sortiranje lesa in opažnih elementov;</t>
  </si>
  <si>
    <t>vzdrževanje materiala in elementov opažev;</t>
  </si>
  <si>
    <t>vzdrževanje naprav in premičnih odrov;</t>
  </si>
  <si>
    <t>dela in ukrepe varstva pri delu.</t>
  </si>
  <si>
    <t>Opaže vidnih konstrukcij in neometanih konstrukcij je treba razumeti tako, da so te neometane, nepokrite betonske konstrukcije, pri katerih se želi doseči popolnoma ravna površina.</t>
  </si>
  <si>
    <t>V ceni za enoto je treba poleg del, ki so opisana v posamezni postavki ter del in ukrepov iz točke 4. tega splošnega opisa, upoštevati še:</t>
  </si>
  <si>
    <t>dobavo lesa in opažnih elementov, pritrdilnega, veznega in pomožnega materiala, z vsemi transporti in manipulativnimi stroški;</t>
  </si>
  <si>
    <t>vse notranje transporte.</t>
  </si>
  <si>
    <t>Opombe:</t>
  </si>
  <si>
    <t>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</si>
  <si>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</si>
  <si>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</si>
  <si>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</si>
  <si>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</si>
  <si>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</si>
  <si>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</si>
  <si>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</si>
  <si>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V ceni potrebno zajeti strošek nadvišanja opaža v polju plošč v višini , ki jo določi statik glede na zahteve PZI načrtov.</t>
  </si>
  <si>
    <t>V.</t>
  </si>
  <si>
    <t xml:space="preserve"> ZIDARSKA DELA</t>
  </si>
  <si>
    <t>Rušitvena dela za potrebe vgradnje instalacij (dolbljenje kanalov) z iznosom iz objekta, nakladanjem na prevozno sredstvo, odvozom na deponijo in plačilom deponije se ne obračunava posebej, ampak jih mora izvajalec vključiti v cene na enoto posameznih postavk. Enako velja za zametavanje utorov, vključno z dobavo materiala.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</si>
  <si>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</si>
  <si>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</si>
  <si>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</si>
  <si>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</si>
  <si>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dobava vsega osnovnega in pomožnega materiala z vsemi transporti in manipulativnimi stroški;  </t>
  </si>
  <si>
    <t>priprava malt;</t>
  </si>
  <si>
    <t>vsi notranji transporti materiala, polizdelkov in izdelkov;</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</si>
  <si>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</si>
  <si>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</si>
  <si>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</si>
  <si>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vsa dela in ukrepe po določilih veljavnih predpisov varstva pri delu;</t>
  </si>
  <si>
    <t>dobavo izolacijskega materiala s prenosom do mesta vgraditve;</t>
  </si>
  <si>
    <t>samo vgraditev po vseh pravilih stroke</t>
  </si>
  <si>
    <t>Pri vgrajevanju materialov oz. proizvodov, ki so projektirani kot osnovni elementi toplotne, hidro in zvočne zaščite je potrebno dosledno upoštevanje zahtevanih tehničnih karakteristik, ki so navedene v tehničnih opisih obodnih in etažnih konstrukcij.</t>
  </si>
  <si>
    <t>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</si>
  <si>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t>ZIDANJE</t>
  </si>
  <si>
    <t>Cene po enoti za posamezne postavke  za zidarska dela vsebujejo poleg izdelave, opisane v posamezni postavki, še vsa pomožna dela in ukrepe:</t>
  </si>
  <si>
    <t>vsa potrebna merjenja z določanjem točk, smeri, višin in ravnin, nameščanje in zaščito oznak, vodil itd;</t>
  </si>
  <si>
    <t>zaščito izdelkov pred mrazom, vročino, dežjem in fizičnimi poškodbami., kar še posebej velja za vidne zidove;</t>
  </si>
  <si>
    <t>premeščanje zidarskih odrov;</t>
  </si>
  <si>
    <t>čiščenje prostorov, izdelkov in delovnih priprav med delom in po končanem delu.</t>
  </si>
  <si>
    <t>fuge morajo biti polne</t>
  </si>
  <si>
    <t>odvečno malto je potrebno odstraniti iz stikov, dokler je še sveža.</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</si>
  <si>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</si>
  <si>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</si>
  <si>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</si>
  <si>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</si>
  <si>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</si>
  <si>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</si>
  <si>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Izvajalec mora v ceni na enoto posameznih del vključiti tudi izdelavo utorov za vgradnjo instalacij ter zametavanje le teh in se ne obračunava posebej.</t>
  </si>
  <si>
    <t>Izvajalec mora v cenah na enoto vključiti tudi morebitno potrebno obbetoniranje instalacij po tleh, kot zaščito med gradnjo. Obbetoniranje kot zaščita instalacij se ne obračunava posebej.</t>
  </si>
  <si>
    <t>OMETI</t>
  </si>
  <si>
    <t>Cene po enoti za posamezne postavke  za izvedbo ometov vsebujejo, poleg izdelave, opisane v posamezni postavki, še vsa pomožna dela in ukrepe:</t>
  </si>
  <si>
    <t>potrebno predhodno čiščenje reg in podlog ter vlaženje podlog;</t>
  </si>
  <si>
    <t>izdelava faz, zaključkov in špalet;</t>
  </si>
  <si>
    <t>zaščito izdelkov pred mrazom, vročino, vetrom in fizičnimi poškodbami;</t>
  </si>
  <si>
    <t>krpanje poškodovanih podlog.</t>
  </si>
  <si>
    <t>odvečno malto je potrebno odstraniti, dokler je še sveža.</t>
  </si>
  <si>
    <t>ESTRIHI IN PREVLEKE</t>
  </si>
  <si>
    <t>15.</t>
  </si>
  <si>
    <t>Cene po enoti za posamezne postavke  za cementne prevleke in estrihe vsebujejo, poleg del, opisanih v posamezni postavki ter splošnih določil za zidarska dela še:</t>
  </si>
  <si>
    <t>čiščenje in vlaženje betonske podloge (po potrebi tudi močenje s cementnim mlekom, če obstoja nevarnost, da se prevleka sicer ne bi prijela na podlago),</t>
  </si>
  <si>
    <t>določanje višinskih točk in vseh ravnin, priprava, nameščanje in odstranitev vodil;</t>
  </si>
  <si>
    <t>zaščito izdelka v primeru potrebe vsaj tri dni pred vplivom mraza, vročine ali vetra;</t>
  </si>
  <si>
    <t>zaščito pred fizičnimi poškodbami.</t>
  </si>
  <si>
    <t>samo izvedba po opisu in pravilih stroke</t>
  </si>
  <si>
    <t>upoštevanje dilatacijskih trakov za plavajoče pode in izvedbo ustreznih dilatacij v estrihih po pravilih stroke, kot tudi vse potrebne elemente za napravo dilatacij, ki s tem popisom niso posebej obravnavane. izvajalec je dolžan izdelati projekt ustreznih dilatacij pred pričetkom del in ga dati v potrditev projektantu arhitekture.</t>
  </si>
  <si>
    <t>B.</t>
  </si>
  <si>
    <t>VI.</t>
  </si>
  <si>
    <t>KLJUČAVNIČARSKA IN PASARSKA DELA</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</si>
  <si>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</si>
  <si>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</si>
  <si>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</si>
  <si>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</si>
  <si>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V ceni za enoto je potrebno upoštevati, poleg del, opisanih v posamezni postavki še:</t>
  </si>
  <si>
    <t xml:space="preserve"> - snemanje potrebnih izmer na objektu;</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</si>
  <si>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</si>
  <si>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</si>
  <si>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delo v delavnici in na objektu, z vsemi dajatvami;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</si>
  <si>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</si>
  <si>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</si>
  <si>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</si>
  <si>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vsa dela in ukrepe po določilih veljavnih predpisov varstva pri delu;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</si>
  <si>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</si>
  <si>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</si>
  <si>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</si>
  <si>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</si>
  <si>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</si>
  <si>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</si>
  <si>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</si>
  <si>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</si>
  <si>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</si>
  <si>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t>
  </si>
  <si>
    <t>V cenah na enoto vključiti tudi izdelavo končnega pregleda in poročila za kovinske konstrukcijske elemente.</t>
  </si>
  <si>
    <t>Izvajalec mora izdelati in dati v pisno potrditev delavniške in montažne načrte za vse elemente odgovornemu projektantu statiku in dostaviti  vzorce finalnih obdelav.</t>
  </si>
  <si>
    <t>Pri vseh delih je  upoštevati sorazmerje  stroškov organizacije in čiščenja po  končanju vseh del.</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</si>
  <si>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 Za izvedbo vročega cinkanja so merodajne SIST EN , EN DIN –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 Dokaz  o opravljenem peskanju mora priskrbeti izvajalec del.</t>
  </si>
  <si>
    <t>VII.</t>
  </si>
  <si>
    <t>KERAMIČARSKA DELA</t>
  </si>
  <si>
    <t>Za lepila za keramične ploščice mora izvajalec v ceni polaganja vključiti lepilo mapei ali primerljive kvalitete, v primeru polaganja na zunanjih površinah mora biti lepilo fleksibilno</t>
  </si>
  <si>
    <t>V primeru fuigrnih mas se uporabljajo fugirne mase mapei ali enakovredne kvalitete.</t>
  </si>
  <si>
    <t>Kitanje vogalov s trajno elastičnim kitom se ne obračunava posebej, ampak mora izvajalec to upoštevati v cenah na enoto</t>
  </si>
  <si>
    <t>Vsa keramika mora biti položena v skladu s predpisi o meritvah kakovosti keramične obloge in dovoljene tolerance</t>
  </si>
  <si>
    <t>ZELENE ZAHTEVE – skladnost z Uredbo o zelenem javnem naročanju</t>
  </si>
  <si>
    <t>Vsi materiali, oprema in izvedba morajo biti skladni z veljavno Uredbo o zelenem javnem naročanju.</t>
  </si>
  <si>
    <t>1. MATERIALI</t>
  </si>
  <si>
    <t>Najmanj 20 % (po vrednosti) vgrajenih gradbenih materialov mora imeti okoljsko deklaracijo tipa III (EPD) ali enakovredno dokazilo.</t>
  </si>
  <si>
    <t>Les in lesni proizvodi morajo imeti FSC ali PEFC certifikat.</t>
  </si>
  <si>
    <t>Kjer je tehnično mogoče, se uporabljajo materiali z reciklirano vsebnostjo.</t>
  </si>
  <si>
    <t>2. NOTRANJE OKOLJE (VOC)</t>
  </si>
  <si>
    <t>Barve, laki, lepila, tesnila in talne obloge morajo imeti nizke emisije VOC in biti skladni z EN 16516 ali enakovredno.</t>
  </si>
  <si>
    <t>3. ENERGIJA</t>
  </si>
  <si>
    <t>Vsa vgrajena oprema (če obstaja energijska oznaka) mora biti razreda A ali višje.</t>
  </si>
  <si>
    <t>Razsvetljava mora biti LED z možnostjo regulacije.</t>
  </si>
  <si>
    <t>4. VODA</t>
  </si>
  <si>
    <t>Sanitarna oprema mora izpolnjevati:</t>
  </si>
  <si>
    <t>armature ≤ 6 l/min</t>
  </si>
  <si>
    <t>WC kotlički z dvojnim splakovanjem (3/6 l)</t>
  </si>
  <si>
    <t>5. GRADBENI ODPADKI</t>
  </si>
  <si>
    <t>Izvajalec mora izdelati načrt ravnanja z odpadki.</t>
  </si>
  <si>
    <t>Zagotoviti mora ločeno zbiranje odpadkov.</t>
  </si>
  <si>
    <t>Najmanj 70 % gradbenih odpadkov (po masi) mora biti pripravljenih za ponovno uporabo ali recikliranje.</t>
  </si>
  <si>
    <t>6. DOKAZILA</t>
  </si>
  <si>
    <t>Izvajalec mora na zahtevo naročnika predložiti:</t>
  </si>
  <si>
    <t>EPD ali enakovredna dokazila</t>
  </si>
  <si>
    <t>certifikate (FSC, PEFC ipd.)</t>
  </si>
  <si>
    <t>tehnične liste izdelkov</t>
  </si>
  <si>
    <t>izjave o skladnosti</t>
  </si>
  <si>
    <t>7. NADZOR</t>
  </si>
  <si>
    <t>Naročnik ali nadzor ima pravico preverjati skladnost vgrajenih materialov in zahtevati zamenjavo neustreznih proizvodov.</t>
  </si>
  <si>
    <t>ŠT.</t>
  </si>
  <si>
    <t>OPIS POSTAVKE / VRSTE DEL</t>
  </si>
  <si>
    <t>EM</t>
  </si>
  <si>
    <t>KOLIČINA</t>
  </si>
  <si>
    <t>CENA [€/EM]</t>
  </si>
  <si>
    <t>VREDNOST  [€]</t>
  </si>
  <si>
    <t>0.</t>
  </si>
  <si>
    <t>Izvajalec mora:
zagotoviti ločeno zbiranje odpadkov
reciklirati najmanj 70 % gradbenih odpadkov
voditi evidenco ravnanja z odpadki</t>
  </si>
  <si>
    <t>0.1</t>
  </si>
  <si>
    <t>Demontaža obstoječih notranjih vrat, vključno s podbojem, iznosom iz objekta, nakladanjem na prevozno sredstvo, odvozom na deponijo in plačilov stroška deponije</t>
  </si>
  <si>
    <t>kpl</t>
  </si>
  <si>
    <t>0.2</t>
  </si>
  <si>
    <t>Demontaža obstoječih omar, vključno z iznosom iz objekta, nakladanjem na prevozno sredstvo, odvozom na deponijo in plačilov stroška deponije</t>
  </si>
  <si>
    <t>a</t>
  </si>
  <si>
    <t>omare v pisarni 1 - dimenzije 3,5m x¸2,5m</t>
  </si>
  <si>
    <t>b</t>
  </si>
  <si>
    <t>omare v zbornici - dimenzije 3,5m x 2,5m</t>
  </si>
  <si>
    <t>c</t>
  </si>
  <si>
    <t>omare v zbornici - dimenzije 6,4m x 3,5m</t>
  </si>
  <si>
    <t>0.3</t>
  </si>
  <si>
    <t>Demontaža obstoječe lesene stene s steklenimi polnili, vključno z iznosom iz objekta, nakladanjem na prevozno sredstvo, odvozom na deponijo in plačilov stroška deponije - z ločevanjem gradbenih odpadkov</t>
  </si>
  <si>
    <t>m2</t>
  </si>
  <si>
    <t>0.4</t>
  </si>
  <si>
    <t>Odstranitev tekstilne talne in stenske obloge ter zaključnih letev, vključno z iznosom iz objekta, nakladanjem na prevozno sredstvo, odvozom na deponijo in plačilov stroška deponije</t>
  </si>
  <si>
    <t>0.5</t>
  </si>
  <si>
    <t>Odstranitev talne keramike, vključno z iznosom iz objekta, nakladanjem na prevozno sredstvo, odvozom na deponijo in plačilov stroška deponije</t>
  </si>
  <si>
    <t>0.6</t>
  </si>
  <si>
    <t>Odstranitev stenske keramike, vključno z iznosom iz objekta, nakladanjem na prevozno sredstvo, odvozom na deponijo in plačilov stroška deponije</t>
  </si>
  <si>
    <t>0.7</t>
  </si>
  <si>
    <t>Demontaža obstoječe pregradne stene v sanitarijah (kombinacija les in jeklo), vključno z iznosom iz objekta, nakladanjem na prevozno sredstvo, odvozom na deponijo in plačilov stroška deponije - z ločevanjem gradbenih odpadkov</t>
  </si>
  <si>
    <t>0.8</t>
  </si>
  <si>
    <t>Demontaža sanitarne opreme (umivalniki, WC školjke vključno s kotlički,…),  vključno z iznosom iz objekta, nakladanjem na prevozno sredstvo, odvozom na deponijo in plačilov stroška deponije</t>
  </si>
  <si>
    <t>kos</t>
  </si>
  <si>
    <t>0.9</t>
  </si>
  <si>
    <t>Demontaža radiatorjev, vključno z iznosom iz objekta, nakladanjem na prevozno sredstvo, odvozom na deponijo in plačilov stroška deponije</t>
  </si>
  <si>
    <t>RUŠITVENA DELA SKUPAJ</t>
  </si>
  <si>
    <t>1.1</t>
  </si>
  <si>
    <t>Brušenje obstoječe keramike z diamantno ploščo, kot priprava podlage za izvedbo končnega sloja vinila</t>
  </si>
  <si>
    <t>1.2</t>
  </si>
  <si>
    <t>Dobava materiala in izdelava izravnave tlaka (brušene keramike in estriha na mestu parketov) z izravnalno maso</t>
  </si>
  <si>
    <t>1.3</t>
  </si>
  <si>
    <t>Dobava materiala in izvedba izravnave sten na mestu stenske keramike z grobo in fino malto kot priprava podlage za slikopleskarja</t>
  </si>
  <si>
    <t>1.4</t>
  </si>
  <si>
    <t>Rušenje dela stene instalacijskega jaška za potrebe izvedbe navezave na odtok iz nove kuhinje, vključno z rušenjem kanala v steni za izvedbo odtoka in dovoda vode, vključno z zametavanjem instalacije</t>
  </si>
  <si>
    <t>1.5</t>
  </si>
  <si>
    <t>Dobava materiala in obzidava podometnih kotličkov (lepilo, ytong zidaki, mrežica,…)</t>
  </si>
  <si>
    <t>1.6</t>
  </si>
  <si>
    <t>Režijska dela - pomoč obrtnikom in ostala dela, ki v popisu niso zajeta.</t>
  </si>
  <si>
    <t>PK delavec</t>
  </si>
  <si>
    <t>ur</t>
  </si>
  <si>
    <t>KV zidar</t>
  </si>
  <si>
    <t>VKV zidar</t>
  </si>
  <si>
    <t>ZIDARSKA DELA  SKUPAJ</t>
  </si>
  <si>
    <t>STAVBNO POHIŠTVO</t>
  </si>
  <si>
    <t>2.1</t>
  </si>
  <si>
    <t>Izdelava, dobava in montaža notranjih vrat, masivna lesena vrata. Vrata toplotno in zvočno izolirana, opremljena s kvalitetnim okovjem  in cilindrično ključavnico, tesnili, trojnimi nasadili, inox kljukami srednjega cenovnega razreda. Izdelava po shemah projektanta. Navedene so nominalne širine kril - pri izvedbi upoštevati povečano odprtino - zidarsko odprtino. V cenah na enoto upoštevati tudi vse morebitne dodatne obdelave ali priprave špalet, končno kitanje ipd.</t>
  </si>
  <si>
    <t>Vsa vrata naj imajo v ceni vključeno inox kljuko srednjega cenovnega  razreda in cilindrično ključavnico</t>
  </si>
  <si>
    <t>2.1.1</t>
  </si>
  <si>
    <t>VRATA - V1 - notranja masivna lesena vrata dimenzij 80/210cm, z zahtevo po zvočni izolativnosti 42dB - desna</t>
  </si>
  <si>
    <t>2.1.2</t>
  </si>
  <si>
    <t>VRATA - V2 - notranja masivna lesena vrata dimenzij 80/210cm, brez zahtev po zvočni izolativnosti  - desna</t>
  </si>
  <si>
    <t>2.1.3</t>
  </si>
  <si>
    <t>Dobava materiala in izvedba fiksne zasteklitve v stenah proti avli - masiven lesen okvir, troslojno akustično steklo zvočne izolativnosti 42dB, vključno z vsem potrebnim montažnim in tesnilnim materialom - dimenzija stekla 105/75cm (brez okvirja) - točne dimenzije pomeriti na objektu</t>
  </si>
  <si>
    <t>STAVBNO POHIŠTVO SKUPAJ</t>
  </si>
  <si>
    <t>TLAKARSKA DELA</t>
  </si>
  <si>
    <t>3.1</t>
  </si>
  <si>
    <t>3.2</t>
  </si>
  <si>
    <t>Brušenje, kitanje in lakiranje obstoječega parketa (po potrebi z dodatno pritrditvijo) vključno z vsem potrebnim materialom</t>
  </si>
  <si>
    <t>TLAKARSKA DELA SKUPAJ</t>
  </si>
  <si>
    <t>Splošne zahteve za podajo ponudbe za talne keramične ploščice:</t>
  </si>
  <si>
    <t>Material: gres porcelan (porcelanizirana keramika)
Vpojnost: ≤ 0,5 % (EN ISO 10545-3)
Odpornost proti obrabi: min. razred PEI IV (EN ISO 10545-7)
Odpornost na kemikalije: min. razred GA/GLA (EN ISO 10545-13)
Odpornost proti madežem: min. razred 4 (EN ISO 10545-14)
Kalibrirane in rektificirane ploščice</t>
  </si>
  <si>
    <t>Protizdrsnost talne keramike R11, površina mora omogočati enostavno čiščenje in dezinfekcijo</t>
  </si>
  <si>
    <t>Dimenzije keramike, upoštevani pri dajanju ponudbe naj bodo 60x60cm ali 30x60cm, debelina minimalno 0,8mm</t>
  </si>
  <si>
    <t>Lepilo za keramične ploščice mora biti skladno z EN 12004, razred C2 TE S1 (izboljšano, deformabilno, podaljšan odprti čas, zmanjšano lezenje), primerno za notranje prostore z večjimi obremenitvami in večje formate ploščic, nanašanje po kombinirani metodi (lepilo na podlago + hrbtno na ploščico), debelina nanosa 3 -10mm</t>
  </si>
  <si>
    <t>Fugirne mase morajo ustrezati standardu EN 13888, razred CG2 WA (izboljšana, vodoodbojna, odporna na obrabo), povečana odpornost na kemikalije, plesen in bakterije.</t>
  </si>
  <si>
    <t>Vsi uporabljeni materiali morajo omogočati redno dezinfekcijo in visok higienski standard, površine morajo biti neporozne in enostavne za čiščenje.</t>
  </si>
  <si>
    <t>V vogalih se fugiranje izvede z uporabo fungicidnega sanitarnega silikona v barvi fugirne mase - upoštevati v cenah na enoto.</t>
  </si>
  <si>
    <t>4.1</t>
  </si>
  <si>
    <t>Dobava, polaganje in stičenje notranjih talnih keramičnih ploščic, upoštevati silikoniranje kotov v enaki barvi kot fugirna masa in upoštevati v ceni na enoto. Talna keramika razred drsnosti R11, PEI4. Vključno z zaključnimi alul letvicami, ki jih je treba upoštevati v ceni na enoto</t>
  </si>
  <si>
    <t>4.2</t>
  </si>
  <si>
    <t>Dobava, polaganje in stičenje stenskih keramičnih ploščic, upoštevati silikoniranje kotov v enaki barvi kot fugirna masa in upoštevati v ceni na enoto. Polaganje do višine 2,0m, vključno z zaključnimi alul letvicami, ki jih je treba upoštevati v ceni na enoto</t>
  </si>
  <si>
    <t>4.3</t>
  </si>
  <si>
    <t>Dobava materiala in izvedba cementne hidroizolacije npr. Mapelastic v mokrih delih objekta (tlaki), vključno z obdelavo vogalov z mrežico</t>
  </si>
  <si>
    <t>KERAMIČARSKA DELA SKUPAJ</t>
  </si>
  <si>
    <t>SLIKOPLESKARSKA DELA</t>
  </si>
  <si>
    <t>V cenah na enoto upoštevati potrebno zaščito opreme in elementov, ki se ohranjajo.</t>
  </si>
  <si>
    <t>5.1</t>
  </si>
  <si>
    <t>Dvakratno kitanje, brušenje ter glajenje sten z jubolin kitom</t>
  </si>
  <si>
    <t>5.2</t>
  </si>
  <si>
    <t>Dobava materiala in pleskanje sten - 2x pleskanje z belo barvo</t>
  </si>
  <si>
    <t>5.3</t>
  </si>
  <si>
    <t>Dobava materiala in pleskanje stropov - 2x pleskanje z belo barvo</t>
  </si>
  <si>
    <t>5.4</t>
  </si>
  <si>
    <t>Doplačilo za barvanje sten v barvi po izboru naročnika</t>
  </si>
  <si>
    <t>5.5</t>
  </si>
  <si>
    <t>Doplačilo za izvedbo vododbojnega premaza npr. Latex</t>
  </si>
  <si>
    <t>5.6</t>
  </si>
  <si>
    <t>Dobava materiala in izvedba barvanja obstoječih notranjih vrat, ki se ohranjajo (vključno z obrobami nadsvetlobe in podbojev)</t>
  </si>
  <si>
    <t>5.7</t>
  </si>
  <si>
    <t>Dobava materiala in izvedba barvanja radiatorskih cevi z belo pokrivno barvo (2x) - obračun po kos radiatorjev</t>
  </si>
  <si>
    <t>SLIKOPLESKARSKA DELA SKUPAJ</t>
  </si>
  <si>
    <t>SUHOMONTAŽNA DELA</t>
  </si>
  <si>
    <t>Dela se morajo izvajati v skladu z navodili proizvajalca suhomontažnih sistemov (npr. Vgradnja ojačitvenih profilov, razporeditev strešnih obešal, izvedba ojačitev v stenah,….). Ta dela je treba vključiti v cene na enoto in se ne obračunavajo posebej.
Ravno tako se v cenah na enoto upošteva izvedba alu vogalnih porfilov, ki se ne obračunavajo posebej.</t>
  </si>
  <si>
    <t>6.1</t>
  </si>
  <si>
    <t>6.2</t>
  </si>
  <si>
    <t>m1</t>
  </si>
  <si>
    <t>6.4</t>
  </si>
  <si>
    <t>Dobava materiala in izdelava dodatnih ojačitev z UA profili v suhomontažnih stenah. Obračun po dejanskih količinah</t>
  </si>
  <si>
    <t>SUHOMONTAŽNA DELA SKUPAJ</t>
  </si>
  <si>
    <t>OBRTNIŠKA DELA SKUPAJ</t>
  </si>
  <si>
    <t>Vsa oprema mora biti energijskega razreda A ali višje (če obstaja oznaka).
Prezračevalni sistemi morajo zagotavljati energetsko učinkovito delovanje.</t>
  </si>
  <si>
    <t>Pozicija</t>
  </si>
  <si>
    <t>Opis</t>
  </si>
  <si>
    <t>Količina</t>
  </si>
  <si>
    <t>Enota</t>
  </si>
  <si>
    <t>Znesek</t>
  </si>
  <si>
    <t>VODOVODNA INSTALACIJA</t>
  </si>
  <si>
    <t>8.1</t>
  </si>
  <si>
    <t>Demontažna dela</t>
  </si>
  <si>
    <t>8.1.1</t>
  </si>
  <si>
    <t>Zapiranje vode in praznjenje obstoječe vodovodne instalacije.</t>
  </si>
  <si>
    <t>8.1.2</t>
  </si>
  <si>
    <t>Vsa potrebna gradbena dela v zvezi z demontažo obstoječe vodovodne instalacije.</t>
  </si>
  <si>
    <t>Skupaj demontažna dela</t>
  </si>
  <si>
    <t>8.2</t>
  </si>
  <si>
    <t>Nova dela</t>
  </si>
  <si>
    <t>8.2.1</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</si>
  <si>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(3/6L),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kot npr. Geberit Duofix ali enakovredno</t>
  </si>
  <si>
    <t>8.2.2</t>
  </si>
  <si>
    <t>Kompletna straniščna školjka, ki jo sestavljajo naslednji sklopi:
- straniščna školjka iz bele sanitarne keramike, viseča konzolna izvedba, zadnji iztok DN100
-  sedežna deska v beli barvi
Tip kompleta uskladiti z arhitektom pred nabavo. Dobava in montaža.</t>
  </si>
  <si>
    <t>8.2.3</t>
  </si>
  <si>
    <t>Aktivirna tipka za dvokoličinsko tehniko izpiranja stranišča s funkcijo ročnega ustavljanja izpiranja. Model tipke uskladiti z arhitektom pred nabavo. Model tipke mora biti združljiv s tipom splakovalnika. Tip kompleta uskladiti z arhitektom pred nabavo. Dobava in montaža.</t>
  </si>
  <si>
    <t>8.2.4</t>
  </si>
  <si>
    <t>Vgradni element za pisoar s podometnim instalacijskim elementom, aktiviranje mehansko.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splakovalnika, izolacije proti kondenzaciji, kotnega ventila za vodo, stenskih pritrdil z zvočno zaščito, dveh navojnih palic za pritrditev pisoarja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DN50
kot npr. Geberit duofix ali enakovredno</t>
  </si>
  <si>
    <t>8.2.5</t>
  </si>
  <si>
    <t>Dobava in montaža stenskega pisoarja iz sanitarne keramike, bele barve, z zgornjim ali zadnjim odtokom, vključno s pritrdilnim materialom, vključno s priklopom na vodovod in priklopom na odvod vključno z dobavo sifona</t>
  </si>
  <si>
    <t>8.2.6</t>
  </si>
  <si>
    <t>Dobava in montaža mehanskega prožilnega elementa za splakovanje pisoarja (tipka), kompatibilnega s podometnim splakovalnim ventilom (npr. Geberit ali enakovredno).
Element mora vključevati:
upravljalno tipko za ročno proženje splakovanja
izvedba:
plastika visoke kakovosti ali kovina (inox / kromirana površina)
odporna na vlago in mehanske vplive
mehanizem za proženje (povezava s podometnim ventilom)
enostavno upravljanje in vzdrževanje</t>
  </si>
  <si>
    <t>8.2.7</t>
  </si>
  <si>
    <t>Kompleten konzolni umivalnik, ki ga sestavljajo naslednji sklopi:
- konzolni umivalnik iz bele sanitarne keramike,  tip po izboru arhitekta
- kromirani medeninasti odtočni ventil DN32
- kromirana medeninasta enoročna stoječa mešalna armatura DN15 za toplo in hladno vodo¸opremljena z omejevalnikom pretoka vode, ki zagotavlja največji pretok ≤ 6 l/min pri tlaku 3 bar, za montažo na umivalnik
- kromirana medeninasta kotna regulirna ventila DN15
Tip kompleta uskladiti z arhitektom pred nabavo. Dobava in montaža.</t>
  </si>
  <si>
    <t>8.2.8</t>
  </si>
  <si>
    <t>Predizolirana difuzijsko tesna večplastna kompozitna cev. Cev sestavljena iz: PE-RT - vezni sloj - brezšivni aluminij/ prekrivno varjen aluminij - vezni sloj - PE-RT. Okroglo ekstrudirana cevna izolacija izdelana iz polietilenske pene z zaprto celično strukturo. Vključno fitingi, spojke, dobava in montaža.
Tehnične lastnosti:
- požarni razred: E po standardu EN 13501-1
- max. temperatura: 95°C
- max. obatovalni tlak: 10 bar pri 70°C
- topl. prevodnost: 0,035 W/mK
proizvod: Uponor ali enakovredno
tip: Uponor Uni Pipe PLUS izolirana</t>
  </si>
  <si>
    <t>8.2.9</t>
  </si>
  <si>
    <t>Uni Pipe PLUS cev z izolacijo 9 mm - Φ 16x2</t>
  </si>
  <si>
    <t>m</t>
  </si>
  <si>
    <t>8.2.10</t>
  </si>
  <si>
    <t>Uni Pipe PLUS cev z izolacijo 9 mm - Φ 20x2,25</t>
  </si>
  <si>
    <t>8.2.11</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</si>
  <si>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</si>
  <si>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8.2.11.1</t>
  </si>
  <si>
    <t>Odtočne cevi iz PP Φ50</t>
  </si>
  <si>
    <t>8.2.11.2</t>
  </si>
  <si>
    <t>Odtočne cevi iz PP Φ110</t>
  </si>
  <si>
    <t>8.2.12</t>
  </si>
  <si>
    <t>Izvedba navezave na obstoječi cevovod hladne oz. tople sanitarne vode, skupaj z razrezom in prilagoditvijo obstoječega cevovoda ter z vsem potrebnim spojnim in tesnilnim materialom.</t>
  </si>
  <si>
    <t>pš</t>
  </si>
  <si>
    <t>8.2.13</t>
  </si>
  <si>
    <t>Izvedba navezave na obstoječi kanalizacijski cevovod, skupaj z razrezom in prilagoditvijo obstoječega cevovoda ter z vsem potrebnim spojnim in tesnilnim materialom.</t>
  </si>
  <si>
    <t>8.2.14</t>
  </si>
  <si>
    <t>Preizkus na tlak in tesnost ter izpiranje vodovodne instalacije. Postavkja vključuje stroške vseh del, ki nastanejo pri omenjenih protokolih.</t>
  </si>
  <si>
    <t>8.2.15</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</si>
  <si>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</si>
  <si>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Skupaj nova dela</t>
  </si>
  <si>
    <t>SKUPAJ VODOVODNA INSTALACIJA</t>
  </si>
  <si>
    <t>9</t>
  </si>
  <si>
    <t>OGREVANJE</t>
  </si>
  <si>
    <t>9.1</t>
  </si>
  <si>
    <t>9.1.1</t>
  </si>
  <si>
    <t>Praznjenje interne instalacije ogrevanja.</t>
  </si>
  <si>
    <t>9.1.2</t>
  </si>
  <si>
    <t>Skupa demontažna dela</t>
  </si>
  <si>
    <t>9.2</t>
  </si>
  <si>
    <t>Ogrevala in cevovodi</t>
  </si>
  <si>
    <t>9.2.1</t>
  </si>
  <si>
    <t>Dobava in montaža radiatorjev na novo pozicijo, po končanih obnovitvenih delih.</t>
  </si>
  <si>
    <t>Jekleni radiator (brez ventila) - specifikacija
Kompaktni radiator iz hladno valjane jeklene pločevine s stranskim priklopom. Sestoji iz narebrenih jeklenih plošč in valovite pločevine. Pločevina zaščitena in pobarvana v skladu z DIN 55900. Radiator tovarniško opremljen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Vogel &amp; Noot ali enakovredno</t>
  </si>
  <si>
    <t>9.2.3</t>
  </si>
  <si>
    <t>Jekleni radiator 22/600-1800</t>
  </si>
  <si>
    <t>9.2.4</t>
  </si>
  <si>
    <t>Radiatorski termostatski ventil s prednastavitvijo, s priključkom proti napeljavi z notranjim navojem, ponikljan, za dvocevne sisteme ogrevanja. Dobava in montaža.
proizvod: Danfoss ali enakovredno
tip: RA-N 15 ravni</t>
  </si>
  <si>
    <t>9.2.5</t>
  </si>
  <si>
    <t>Ventil na povratku iz radiatorja, za prednastavitev, zapiranje, polnjenje in praznjenje radiatorja, za dvocevne sisteme. Dobava in montaža.
proizvod: Danfoss ali enakovredno
tip: RLV-S 15 ravni</t>
  </si>
  <si>
    <t>9.2.6</t>
  </si>
  <si>
    <t>Radiatorska termostatska glava,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Ojačan model za javne prostore. Dobava in montaža.
proizvod: Danfoss ali enakovredno
tip: RA 2920</t>
  </si>
  <si>
    <t>Skupa nova dela</t>
  </si>
  <si>
    <t>SKUPAJ OGREVANJE</t>
  </si>
  <si>
    <t>SKUPAJ STROJNE INSTALACIJE brez ddv</t>
  </si>
  <si>
    <t>Cena</t>
  </si>
  <si>
    <t>Elektro dela</t>
  </si>
  <si>
    <t xml:space="preserve">OSNOVNA ŠOLA BOHINJSKA BISTRICA </t>
  </si>
  <si>
    <t>V opisih je zajeto:</t>
  </si>
  <si>
    <t>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Poizkusni zagon naprav in funkcionalna predaja naprav uporabniku. Vris vseh sprememb med gradnjo v PZI projekt (podlage za izdelavoPID).</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</si>
  <si>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</si>
  <si>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v ceno mora biti upoštevana dobava, montaža, obešala in drobni vezni material za samo svetilko</t>
  </si>
  <si>
    <t>Vse svetilke morajo imeti garancijo vsaj 5 let.</t>
  </si>
  <si>
    <t>Vse svetilke morajo imeti življenjsko dobo vsaj 50.000h</t>
  </si>
  <si>
    <t>Montažni pribor, ustrezni napajalniki in sijalke so vključeni v ponudbo</t>
  </si>
  <si>
    <t>zap. št.</t>
  </si>
  <si>
    <t>postavka</t>
  </si>
  <si>
    <t>enota</t>
  </si>
  <si>
    <t>količina</t>
  </si>
  <si>
    <t>cena/enoto</t>
  </si>
  <si>
    <t xml:space="preserve"> vsota (€)</t>
  </si>
  <si>
    <t>A</t>
  </si>
  <si>
    <t>RAZSVETLJAVA</t>
  </si>
  <si>
    <t>Dobava in montaža ter priklop:</t>
  </si>
  <si>
    <r>
      <rPr>
        <b/>
        <sz val="8"/>
        <rFont val="Arial"/>
        <family val="2"/>
        <charset val="238"/>
      </rPr>
      <t xml:space="preserve">S01
</t>
    </r>
    <r>
      <rPr>
        <sz val="8"/>
        <rFont val="Arial"/>
        <family val="2"/>
        <charset val="238"/>
      </rPr>
      <t>Nadgradni led  stropni panel 20W LED, Svetlobni vir: LED CRI &gt; 80, barva svetlobe 3000K, z napajalnikom.</t>
    </r>
    <r>
      <rPr>
        <b/>
        <sz val="8"/>
        <rFont val="Arial"/>
        <family val="2"/>
        <charset val="238"/>
      </rPr>
      <t xml:space="preserve">                </t>
    </r>
  </si>
  <si>
    <r>
      <rPr>
        <b/>
        <sz val="8"/>
        <rFont val="Arial"/>
        <family val="2"/>
        <charset val="238"/>
      </rPr>
      <t xml:space="preserve">S02
</t>
    </r>
    <r>
      <rPr>
        <sz val="8"/>
        <rFont val="Arial"/>
        <family val="2"/>
        <charset val="238"/>
      </rPr>
      <t>Nadgradni led  stropna svetilka s senzorjem 20W LED, IP44, Svetlobni vir: LED CRI &gt; 80, barva svetlobe 3000K, z napajalnikom.</t>
    </r>
    <r>
      <rPr>
        <b/>
        <sz val="8"/>
        <rFont val="Arial"/>
        <family val="2"/>
        <charset val="238"/>
      </rPr>
      <t xml:space="preserve">                </t>
    </r>
  </si>
  <si>
    <t>Podometno stikalo, bele barve, 250V, 10A, IP20 komplet z ustrezno dozo, montažnim in končnim okvirjem, bele barve,  kot TEM ČATEŽ MODUL ali enakovredno</t>
  </si>
  <si>
    <t>navadno stikalo</t>
  </si>
  <si>
    <t>navadno stikalo, zamenjava obstoječih</t>
  </si>
  <si>
    <t>menjalno stikalo, zamenjava obstoječih</t>
  </si>
  <si>
    <t>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+30°C. Vir svetlobe LED traka, učinkovit svetlobni tok 100lm. Svetilka  je primerna za varnostno razsvetljavo, osvetlitev  evakuacijskih poti ali kot piktogramska svetilka (vidljivost 20m). Avtonomija svetilke 3 ure, komplet z  montažnim priborom ter ustreznim fotoluminiscenčnim piktogramom 15x30cm
TIP KOT:  Eaton SafeLite SL20 SL2MNM42D3C3A</t>
  </si>
  <si>
    <t>Funkcionalni preizkus, nastavitve in zagon razsvetljave</t>
  </si>
  <si>
    <t>Drobni vezni material</t>
  </si>
  <si>
    <t>%</t>
  </si>
  <si>
    <t>SKUPAJ RAZSVETLJAVA</t>
  </si>
  <si>
    <t>B</t>
  </si>
  <si>
    <t>INSTALACIJSKI MATERIAL IN MOČNOSTNI DEL</t>
  </si>
  <si>
    <r>
      <t xml:space="preserve">Dobava in polaganje vodnikov delno nadometno, delno podometno, delno v parapetnih kanalih. Uporabljeni kabli morajo biti skladni s standardom SIST EN 50575 in imeti požarne lastnosti najmanj </t>
    </r>
    <r>
      <rPr>
        <b/>
        <sz val="8"/>
        <rFont val="Arial"/>
        <family val="2"/>
        <charset val="238"/>
      </rPr>
      <t>Cca s1 d2 a1, brezhalogeni</t>
    </r>
    <r>
      <rPr>
        <sz val="8"/>
        <rFont val="Arial"/>
        <family val="2"/>
        <charset val="238"/>
      </rPr>
      <t>:</t>
    </r>
  </si>
  <si>
    <r>
      <t>NHXMH-J 3x1,5mm</t>
    </r>
    <r>
      <rPr>
        <vertAlign val="superscript"/>
        <sz val="8"/>
        <rFont val="Arial"/>
        <family val="2"/>
        <charset val="238"/>
      </rPr>
      <t>2</t>
    </r>
  </si>
  <si>
    <r>
      <t>NHXMH-J 4x1,5mm</t>
    </r>
    <r>
      <rPr>
        <vertAlign val="superscript"/>
        <sz val="8"/>
        <rFont val="Arial"/>
        <family val="2"/>
        <charset val="238"/>
      </rPr>
      <t>2</t>
    </r>
  </si>
  <si>
    <r>
      <t>NHXMH-J 3x2,5mm</t>
    </r>
    <r>
      <rPr>
        <vertAlign val="superscript"/>
        <sz val="8"/>
        <rFont val="Arial"/>
        <family val="2"/>
        <charset val="238"/>
      </rPr>
      <t>2</t>
    </r>
  </si>
  <si>
    <t>H07V-K 4 mm2</t>
  </si>
  <si>
    <t>H07V-K 6 mm2</t>
  </si>
  <si>
    <t>Dobava in polaganje PVC gibljive samogasne instalacijske cevi, položeni v AB steno, strop, mavčno steno,..</t>
  </si>
  <si>
    <t>i.c. 16 mm</t>
  </si>
  <si>
    <t>i.c. 23 mm</t>
  </si>
  <si>
    <t>Dobava in montaža doz:</t>
  </si>
  <si>
    <r>
      <t xml:space="preserve"> - nadometna plastična razvodna doza </t>
    </r>
    <r>
      <rPr>
        <b/>
        <sz val="8"/>
        <rFont val="Arial"/>
        <family val="2"/>
        <charset val="238"/>
      </rPr>
      <t>RD80x80</t>
    </r>
    <r>
      <rPr>
        <sz val="8"/>
        <rFont val="Arial"/>
        <family val="2"/>
        <charset val="238"/>
      </rPr>
      <t>x40mm, IP44</t>
    </r>
  </si>
  <si>
    <t xml:space="preserve"> - podometna plastična razvodna doza fi 78mm </t>
  </si>
  <si>
    <t>Instalacijska trda plastična PN cev, komplet z distančniki, z spojnim, drobnim in veznim materialom</t>
  </si>
  <si>
    <t>PN16 LSZH</t>
  </si>
  <si>
    <t>Instalacijski kanali raznih dimenzij do širine 4cm, komplet s pritrditvijo</t>
  </si>
  <si>
    <t>samoleplivi NIK</t>
  </si>
  <si>
    <r>
      <t>Dobava in montaža ter vezava vtičnice 230V/16A</t>
    </r>
    <r>
      <rPr>
        <b/>
        <sz val="8"/>
        <rFont val="Arial"/>
        <family val="2"/>
        <charset val="238"/>
      </rPr>
      <t xml:space="preserve"> p/o</t>
    </r>
    <r>
      <rPr>
        <sz val="8"/>
        <rFont val="Arial"/>
        <family val="2"/>
        <charset val="238"/>
      </rPr>
      <t xml:space="preserve"> </t>
    </r>
    <r>
      <rPr>
        <b/>
        <sz val="8"/>
        <rFont val="Arial"/>
        <family val="2"/>
        <charset val="238"/>
      </rPr>
      <t>z zaščitnimi kontakti,</t>
    </r>
    <r>
      <rPr>
        <sz val="8"/>
        <rFont val="Arial"/>
        <family val="2"/>
        <charset val="238"/>
      </rPr>
      <t xml:space="preserve"> komplet z ustrezno dozo, montažnim in končnim okvirjem 
kot TEM ČATEŽ, MODUL ali enakovredno, </t>
    </r>
    <r>
      <rPr>
        <b/>
        <sz val="8"/>
        <rFont val="Arial"/>
        <family val="2"/>
        <charset val="238"/>
      </rPr>
      <t>IP20</t>
    </r>
    <r>
      <rPr>
        <sz val="8"/>
        <rFont val="Arial"/>
        <family val="2"/>
        <charset val="238"/>
      </rPr>
      <t>, bele barva:</t>
    </r>
  </si>
  <si>
    <t>Dobava in montaža ter vezava vtičnice 230V/16A n/o, (v KV),
kot TEM ČATEŽ ali enakovredno, IP20, bele barva:</t>
  </si>
  <si>
    <r>
      <t>Dobava in montaža ter vezava 1M vtičnice s pokrovom 230V/16A -</t>
    </r>
    <r>
      <rPr>
        <b/>
        <sz val="8"/>
        <rFont val="Arial"/>
        <family val="2"/>
        <charset val="238"/>
      </rPr>
      <t xml:space="preserve"> </t>
    </r>
    <r>
      <rPr>
        <sz val="8"/>
        <rFont val="Arial"/>
        <family val="2"/>
        <charset val="238"/>
      </rPr>
      <t xml:space="preserve">za vgradnjo v </t>
    </r>
    <r>
      <rPr>
        <b/>
        <sz val="8"/>
        <rFont val="Arial"/>
        <family val="2"/>
        <charset val="238"/>
      </rPr>
      <t>parapetni kana</t>
    </r>
    <r>
      <rPr>
        <sz val="8"/>
        <rFont val="Arial"/>
        <family val="2"/>
        <charset val="238"/>
      </rPr>
      <t xml:space="preserve">l, </t>
    </r>
    <r>
      <rPr>
        <b/>
        <sz val="8"/>
        <rFont val="Arial"/>
        <family val="2"/>
        <charset val="238"/>
      </rPr>
      <t>IP44</t>
    </r>
    <r>
      <rPr>
        <sz val="8"/>
        <rFont val="Arial"/>
        <family val="2"/>
        <charset val="238"/>
      </rPr>
      <t xml:space="preserve"> komplet z montažnim in končnim okvirjem, IP44, bele barve, kot ELBA ali enakovredno:</t>
    </r>
  </si>
  <si>
    <r>
      <t>Dobava in montaža ter vezava 2M vtičnice 230V/16A -</t>
    </r>
    <r>
      <rPr>
        <b/>
        <sz val="8"/>
        <rFont val="Arial"/>
        <family val="2"/>
        <charset val="238"/>
      </rPr>
      <t xml:space="preserve"> </t>
    </r>
    <r>
      <rPr>
        <sz val="8"/>
        <rFont val="Arial"/>
        <family val="2"/>
        <charset val="238"/>
      </rPr>
      <t xml:space="preserve">za vgradnjo v </t>
    </r>
    <r>
      <rPr>
        <b/>
        <sz val="8"/>
        <rFont val="Arial"/>
        <family val="2"/>
        <charset val="238"/>
      </rPr>
      <t>parapetni kana</t>
    </r>
    <r>
      <rPr>
        <sz val="8"/>
        <rFont val="Arial"/>
        <family val="2"/>
        <charset val="238"/>
      </rPr>
      <t>l, komplet z montažnim in končnim okvirjem, IP20, bele barve, kot ELBA ali enakovredno:</t>
    </r>
  </si>
  <si>
    <r>
      <t xml:space="preserve">Dobava in montaža ter vezava 3M vtičnice 230V/16A -za vgradnjo v </t>
    </r>
    <r>
      <rPr>
        <b/>
        <sz val="8"/>
        <rFont val="Arial"/>
        <family val="2"/>
        <charset val="238"/>
      </rPr>
      <t>parapetni kana</t>
    </r>
    <r>
      <rPr>
        <sz val="8"/>
        <rFont val="Arial"/>
        <family val="2"/>
        <charset val="238"/>
      </rPr>
      <t>l , komplet z montažnim in končnim okvirjem, IP20, bele barve, kot ELBA ali enakovredno:</t>
    </r>
  </si>
  <si>
    <t>Dobava in montaža dvoprekatnega kovinskega parapetnega kanala, komplet z pritrdilnim materialom, pregrado in pokrovom, zaključki, kot TK130/65 Elba ali enakovredno. (količina je seštevek dvanajstih kanalov nameščenih na različnih lokacijah)</t>
  </si>
  <si>
    <t>Priklop vodnikov na dovodne sponke električnih porabnikov 1f:</t>
  </si>
  <si>
    <t>- indukcijjska plošča</t>
  </si>
  <si>
    <t>SKUPAJ INSTALACIJSKI MATERIAL IN MOČNOSTNI DEL</t>
  </si>
  <si>
    <t>C</t>
  </si>
  <si>
    <t>IKS</t>
  </si>
  <si>
    <t>Dobava, motaža in vezava</t>
  </si>
  <si>
    <t>Vsa komunikacijska oprema mora imeti vsaj 25 let garancije.</t>
  </si>
  <si>
    <t>Komunikacijsko vozlišče KV-ZBORNICA, OMARA 19" (OPOMBA: omara je obstoječa na lokaciji Občia Bohinj in se je dostavi na lokacijo šole). V omaro se dogradi sledeče:</t>
  </si>
  <si>
    <t xml:space="preserve">omara po opisu </t>
  </si>
  <si>
    <t>1HE 19" organizer horizontalni</t>
  </si>
  <si>
    <t>Patch panel F/UTP cat6a, 24 portni, kot R&amp;M ali enakovredno</t>
  </si>
  <si>
    <t>Patch panel optika 24 portni, kot R&amp;M ali enakovredno</t>
  </si>
  <si>
    <t xml:space="preserve">zbiralka za izenačitev potencialov, za ozemljitev zaščitnih prevodnikov U/FTP kablov v komunikacijski omari. Priključitev zaščitnih folij F/UTP vodnika e na enotno ozemljitveno točko, skladno s standardi EN 50310 </t>
  </si>
  <si>
    <t xml:space="preserve">močnostni modul s 6xvtičnico ter prenapetostno zaščito (mreža) </t>
  </si>
  <si>
    <t>Skupaj Komunikacijsko vozlišče KV-ZBORNICA</t>
  </si>
  <si>
    <t>Patch panel optika 24 portni, kot R&amp;M ali enakovredno, namestitev v glavno komunikacijsko omaro šole</t>
  </si>
  <si>
    <r>
      <t xml:space="preserve">Dobava, montaža in vezava - priklop </t>
    </r>
    <r>
      <rPr>
        <b/>
        <sz val="8"/>
        <rFont val="Arial"/>
        <family val="2"/>
        <charset val="238"/>
      </rPr>
      <t>dvojne</t>
    </r>
    <r>
      <rPr>
        <sz val="8"/>
        <rFont val="Arial"/>
        <family val="2"/>
        <charset val="238"/>
      </rPr>
      <t xml:space="preserve"> komunikacijske vtičnice, FTP 2xRJ45, Cat.6, za vgradno v parapetni kanal ,s protiprašno zaščito,  komplet montažnim in končnim okvirjem, bele barve, kot ELBA ali enakovredno</t>
    </r>
  </si>
  <si>
    <r>
      <t xml:space="preserve">Dobava in polaganje vodnikov deloma po kabelskih policah, delno nadometno, delno podometno. Uporabljeni kabli morajo biti skladni s standardom SIST EN 50575 in imeti odziv na požar po CPR najmanj </t>
    </r>
    <r>
      <rPr>
        <b/>
        <sz val="8"/>
        <color rgb="FF000000"/>
        <rFont val="Arial"/>
        <family val="2"/>
        <charset val="238"/>
      </rPr>
      <t>Cca s1 d2 a1</t>
    </r>
    <r>
      <rPr>
        <sz val="8"/>
        <color indexed="8"/>
        <rFont val="Arial"/>
        <family val="2"/>
        <charset val="238"/>
      </rPr>
      <t>:</t>
    </r>
  </si>
  <si>
    <t>F/UTP 4x2x23AWG, Cat.6, LSZH</t>
  </si>
  <si>
    <t xml:space="preserve">optični kabel 12x 50/125µm FO SM </t>
  </si>
  <si>
    <t>Zaključevanje UTP kabla na konektorje RJ45, komplet s konektorjem</t>
  </si>
  <si>
    <t>Zaključevanje UTP kabla na patch panelu</t>
  </si>
  <si>
    <t>Dobava in vgradnja (uvlek v instalacijsko cev) kvalitetnega tovarniško narejenega hibridnega optičnega HDMI klabla 60Hz dolžine:</t>
  </si>
  <si>
    <t>- l=10m</t>
  </si>
  <si>
    <t>- l=15m</t>
  </si>
  <si>
    <t>Meritve UTP CAT6 instalacije</t>
  </si>
  <si>
    <t>Označevanje UTP vtičnic in priključkov z napisnimi nalepkami</t>
  </si>
  <si>
    <t>Meritve optičnih vlaken</t>
  </si>
  <si>
    <t>SKUPAJ IKS</t>
  </si>
  <si>
    <t>D</t>
  </si>
  <si>
    <t>OSTALA DELA</t>
  </si>
  <si>
    <r>
      <t>Odklop in demontaža obstoječih električnih instalacij po sanitarijah 40m</t>
    </r>
    <r>
      <rPr>
        <vertAlign val="superscript"/>
        <sz val="8"/>
        <rFont val="Arial"/>
        <family val="2"/>
        <charset val="238"/>
      </rPr>
      <t>2</t>
    </r>
    <r>
      <rPr>
        <sz val="8"/>
        <rFont val="Arial"/>
        <family val="2"/>
        <charset val="238"/>
      </rPr>
      <t>, odvoz na lokalno deponijo za ločeno zbiranje odpadkov, skupaj</t>
    </r>
  </si>
  <si>
    <t>Dolblenje zidu, izdelava utorov za kabelske cevi, doze, ter groba vzidava cevi oziroma doz</t>
  </si>
  <si>
    <t>Izdelava prebojev dimenzij:</t>
  </si>
  <si>
    <t xml:space="preserve"> - do fi 25mm in debeline stene do 0,4m</t>
  </si>
  <si>
    <t>Pregled sistema varnostne razsvetljave in pridobitev potrdila o brezhibnem delovanju s strani pooblaščene institucije</t>
  </si>
  <si>
    <t>Izdelava predpisnih poročil o pregledu, preizkusu in meritvah električnih inštalacij in opreme (impedance okvarnih zank, prehodne upornosti ozemljitev, neprekinjenosti zaščitnih vodnikov, izolacijske upornosti,...), s strani pooblaščenega podjetja</t>
  </si>
  <si>
    <t>SKUPAJ OSTALA DELA</t>
  </si>
  <si>
    <t>REKAPITULACIJA</t>
  </si>
  <si>
    <t>EUR</t>
  </si>
  <si>
    <t>ELEKTRIČNE INŠTALACIJE SKUPAJ:</t>
  </si>
  <si>
    <t>izvajalec:</t>
  </si>
  <si>
    <t xml:space="preserve">ROBERT MIKELJ </t>
  </si>
  <si>
    <t>Postavitev začasnih gradbenih odrov za potrebe izvedbe vseh del se obračuna v cenah na enoto in ne ločeno - upoštevati pri oddaji ponudbe.</t>
  </si>
  <si>
    <t>LVT vinilna talna obloga v lamelah za lepljenje, debeline min. 2,5 mm, obrabni sloj min. 0,70 mm, razred uporabe 34/43, skupina obrabe T, PU zaščita, protizdrsnost R10. Vključno izvedbo nizkostenske obrobe v višini 10cm ali izvedbo zaključne letvice v barvi vinila - strošek v ključiti v ceno na enoto</t>
  </si>
  <si>
    <t>Stena S1, S2: Dobava materiala in izdelava predelne stene v sestavi npr. knauf GKF 2x 1,25cm, mineralna volna 60kg/m3 - 10cm, knauf GKF 2x 1,25cm   na kovinski podkonstrukciji širine 10 cm, razmak knauf profilov 40cm, z upoštevanim bandažiranjem.</t>
  </si>
  <si>
    <t>Stena S3: Dobava materiala in izdelava predelne stene v sestavi npr. knauf GKF 3x 1,25cm, mineralna volna 60kg/m3 - 2x 10cm, na dvojni kovinski podkonstrukciji širine 10 cm, razmak knauf profilov 40cm, z upoštevanim bandažiranjem.</t>
  </si>
  <si>
    <t>Pri izvedbi vseh mavčno-kartonskih predelnih sten, predstenskih oblog in stropnih konstrukcij morajo biti vsi obodni profili (UW, UD in drugi naležni profili) od konstrukcije objekta ločeni z ustreznim samolepilnim akustičnim tesnilnim trakom iz penastega materiala oziroma drugim enakovrednim sistemom za preprečevanje prenosa vibracij in zvoka - strošek vključiti v ceno na m2.
Dobava in vgradnja akustičnih tesnilnih trakov, vključno z vsemi pomožnimi materiali, razrezi, prilagoditvami in montažo, se ne obračunava posebej, temveč mora biti v celoti zajeta v ceni na enoto posamezne postavke mavčno-kartonske konstrukcije.</t>
  </si>
  <si>
    <t>Dobava in montaža kuhinjske armature (enoročna, krom) opremljena z omejevalnikom pretoka vode, ki zagotavlja največji pretok ≤ 6 l/min pri tlaku 3 bar; vključno s potrebnimi ventili in montažnim materialom za priklop na vodovod, vključno s potrebni ventili, tesnili itd. za priklop na vodovodno instalacijo</t>
  </si>
  <si>
    <t>8.3</t>
  </si>
  <si>
    <t>8.4</t>
  </si>
  <si>
    <t>Prestavitev kavomata, vključno z izvedbo priklopa na vodovodno omrežje in preizkusom delovanja, vključno z vsem potrebnim montažnim materialom, ventili,…</t>
  </si>
  <si>
    <t xml:space="preserve">PONUDBA ŠT.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</si>
</sst>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6">
    <numFmt numFmtId="7" formatCode="#,##0.00\ &quot;€&quot;;\-#,##0.00\ &quot;€&quot;"/>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quot; &quot;;&quot;-&quot;#,##0.00&quot; &quot;;&quot; -&quot;#&quot; &quot;;@&quot; &quot;"/>
    <numFmt numFmtId="167" formatCode="0.0%"/>
    <numFmt numFmtId="168" formatCode="#,##0.00&quot;       &quot;;&quot;-&quot;#,##0.00&quot;       &quot;;&quot; -&quot;#&quot;       &quot;;@&quot; &quot;"/>
    <numFmt numFmtId="169" formatCode="#,##0.00&quot;         &quot;;#,##0.00&quot;-        &quot;;&quot; -&quot;#&quot;         &quot;;@&quot; &quot;"/>
    <numFmt numFmtId="170" formatCode="#,##0.00&quot; SIT &quot;;&quot;-&quot;#,##0.00&quot; SIT &quot;;&quot; -&quot;#&quot; SIT &quot;;@&quot; &quot;"/>
    <numFmt numFmtId="171" formatCode="#,##0.00&quot; € &quot;;&quot;-&quot;#,##0.00&quot; € &quot;;&quot; -&quot;#&quot; € &quot;;@&quot; &quot;"/>
    <numFmt numFmtId="172" formatCode="&quot; $&quot;#,##0&quot; &quot;;&quot; $(&quot;#,##0&quot;)&quot;;&quot; $- &quot;;@&quot; &quot;"/>
    <numFmt numFmtId="173" formatCode="&quot; $&quot;#,##0.00&quot; &quot;;&quot; $(&quot;#,##0.00&quot;)&quot;;&quot; $-&quot;#&quot; &quot;;@&quot; &quot;"/>
    <numFmt numFmtId="174" formatCode="&quot; € &quot;#,##0.00&quot; &quot;;&quot;-€ &quot;#,##0.00&quot; &quot;;&quot; € -&quot;#&quot; &quot;;@&quot; &quot;"/>
    <numFmt numFmtId="175" formatCode="[$€]&quot; &quot;#,##0.00&quot; &quot;;[$€]&quot; -&quot;#,##0.00&quot; &quot;;[$€]&quot; -&quot;#&quot; &quot;;@&quot; &quot;"/>
    <numFmt numFmtId="176" formatCode="#,##0.00&quot; &quot;[$€-424];[Red]&quot;-&quot;#,##0.00&quot; &quot;[$€-424]"/>
    <numFmt numFmtId="177" formatCode="&quot;$&quot;#,##0.00&quot; &quot;;[Red]&quot;($&quot;#,##0.00&quot;)&quot;"/>
    <numFmt numFmtId="178" formatCode="#,##0.00&quot;    &quot;;&quot;-&quot;#,##0.00&quot;    &quot;;&quot; -&quot;#&quot;    &quot;;@&quot; &quot;"/>
    <numFmt numFmtId="179" formatCode="#,##0.00&quot;      &quot;;[Red]&quot;-&quot;#,##0.00&quot;      &quot;"/>
    <numFmt numFmtId="180" formatCode="#,##0.00\ &quot;€&quot;"/>
    <numFmt numFmtId="181" formatCode="[$-424]0"/>
    <numFmt numFmtId="182" formatCode="_-* #,##0.00\ _S_I_T_-;\-* #,##0.00\ _S_I_T_-;_-* &quot;-&quot;??\ _S_I_T_-;_-@_-"/>
    <numFmt numFmtId="183" formatCode="_(* #,##0.00_);_(* \(#,##0.00\);_(* &quot;-&quot;??_);_(@_)"/>
    <numFmt numFmtId="184" formatCode="_-* #,##0.00_-;\-* #,##0.00_-;_-* \-??_-;_-@_-"/>
    <numFmt numFmtId="185" formatCode="_-* #,##0.00\ _S_I_T_-;\-* #,##0.00\ _S_I_T_-;_-* \-??\ _S_I_T_-;_-@_-"/>
    <numFmt numFmtId="186" formatCode="#,##0.00&quot;    &quot;;\-#,##0.00&quot;    &quot;;&quot; -&quot;#&quot;    &quot;;@\ "/>
    <numFmt numFmtId="187" formatCode="_(&quot;$&quot;* #,##0.00_);_(&quot;$&quot;* \(#,##0.00\);_(&quot;$&quot;* &quot;-&quot;??_);_(@_)"/>
    <numFmt numFmtId="188" formatCode="&quot;$&quot;#,##0\ ;\(&quot;$&quot;#,##0\)"/>
    <numFmt numFmtId="189" formatCode="&quot;$&quot;#,##0\ ;&quot;($&quot;#,##0\)"/>
    <numFmt numFmtId="190" formatCode="&quot;SIT&quot;#,##0_);&quot;(SIT&quot;#,##0\)"/>
    <numFmt numFmtId="191" formatCode="m\o\n\th\ d\,\ yyyy"/>
    <numFmt numFmtId="192" formatCode="mmmm\ d&quot;, &quot;yyyy"/>
    <numFmt numFmtId="193" formatCode="&quot; € &quot;#,##0.00\ ;&quot;-€ &quot;#,##0.00\ ;&quot; € -&quot;#\ ;@\ "/>
    <numFmt numFmtId="194" formatCode="_-&quot;€ &quot;* #,##0.00_-;&quot;-€ &quot;* #,##0.00_-;_-&quot;€ &quot;* \-??_-;_-@_-"/>
    <numFmt numFmtId="195" formatCode="_-[$€-2]\ * #,##0.00_-;\-[$€-2]\ * #,##0.00_-;_-[$€-2]\ * &quot;-&quot;??_-"/>
    <numFmt numFmtId="196" formatCode="_-* #,##0.00\ [$€]_-;\-* #,##0.00\ [$€]_-;_-* \-??\ [$€]_-;_-@_-"/>
    <numFmt numFmtId="197" formatCode="_-* #,##0.00\ [$€-1]_-;\-* #,##0.00\ [$€-1]_-;_-* \-??\ [$€-1]_-"/>
    <numFmt numFmtId="198" formatCode="_-&quot;€&quot;\ * #,##0.00_-;\-&quot;€&quot;\ * #,##0.00_-;_-&quot;€&quot;\ * &quot;-&quot;??_-;_-@_-"/>
    <numFmt numFmtId="199" formatCode="_-* #,##0.00\ [$€-1]_-;\-* #,##0.00\ [$€-1]_-;_-* &quot;-&quot;??\ [$€-1]_-"/>
    <numFmt numFmtId="200" formatCode="#,#00"/>
    <numFmt numFmtId="201" formatCode="#."/>
    <numFmt numFmtId="202" formatCode="0\ &quot;kos&quot;"/>
    <numFmt numFmtId="203" formatCode="0&quot; kos&quot;"/>
    <numFmt numFmtId="204" formatCode="0\ &quot;m&quot;"/>
    <numFmt numFmtId="205" formatCode="0&quot; m&quot;"/>
    <numFmt numFmtId="206" formatCode="General_)"/>
    <numFmt numFmtId="207" formatCode="[$-424]d\.\ mmmm\ yyyy"/>
    <numFmt numFmtId="208" formatCode="&quot;On&quot;;&quot;On&quot;;&quot;Off&quot;"/>
    <numFmt numFmtId="209" formatCode="0.00_)"/>
    <numFmt numFmtId="210" formatCode="&quot;SIT &quot;#,##0_);&quot;(SIT &quot;#,##0\)"/>
    <numFmt numFmtId="211" formatCode="&quot;SIT &quot;#,##0\ ;&quot;(SIT &quot;#,##0\)"/>
    <numFmt numFmtId="212" formatCode="[$SIT]\ #,##0.00;[Red][$SIT]\ #,##0.00"/>
    <numFmt numFmtId="213" formatCode="&quot;L.&quot;\ #,##0;[Red]\-&quot;L.&quot;\ #,##0"/>
    <numFmt numFmtId="214" formatCode="#,##0.00&quot; SIT &quot;;\-#,##0.00&quot; SIT &quot;;&quot; -&quot;#&quot; SIT &quot;;@\ "/>
    <numFmt numFmtId="215" formatCode="_-* #,##0.00\ &quot;SIT&quot;_-;\-* #,##0.00\ &quot;SIT&quot;_-;_-* &quot;-&quot;??\ &quot;SIT&quot;_-;_-@_-"/>
    <numFmt numFmtId="216" formatCode="_(* #,##0_);_(* \(#,##0\);_(* \-_);_(@_)"/>
    <numFmt numFmtId="217" formatCode="_(* #,##0_);_(* \(#,##0\);_(* &quot;-&quot;_);_(@_)"/>
    <numFmt numFmtId="218" formatCode="_-* #,##0\ _S_I_T_-;\-* #,##0\ _S_I_T_-;_-* &quot;- &quot;_S_I_T_-;_-@_-"/>
    <numFmt numFmtId="219" formatCode="_-* #,##0.00\ _€_-;\-* #,##0.00\ _€_-;_-* \-??\ _€_-;_-@_-"/>
    <numFmt numFmtId="220" formatCode="_-* #,##0.00\ _k_n_-;\-* #,##0.00\ _k_n_-;_-* \-??\ _k_n_-;_-@_-"/>
    <numFmt numFmtId="221" formatCode="#,##0.00&quot;       &quot;;\-#,##0.00&quot;       &quot;;&quot; -&quot;#&quot;       &quot;;@\ "/>
    <numFmt numFmtId="222" formatCode="_(* #,##0.00_);_(* \(#,##0.00\);_(* \-??_);_(@_)"/>
    <numFmt numFmtId="223" formatCode="_ * #,##0.00_-\ _S_L_T_ ;_ * #,##0.00\-\ _S_L_T_ ;_ * &quot;-&quot;??_-\ _S_L_T_ ;_ @_ "/>
    <numFmt numFmtId="224" formatCode="_-* #,##0\ _S_I_T_-;\-* #,##0\ _S_I_T_-;_-* \-??\ _S_I_T_-;_-@_-"/>
    <numFmt numFmtId="225" formatCode="_(&quot;$&quot;* #,##0_);_(&quot;$&quot;* \(#,##0\);_(&quot;$&quot;* &quot;-&quot;_);_(@_)"/>
    <numFmt numFmtId="226" formatCode="&quot;DM&quot;#,##0.00;[Red]&quot;-DM&quot;#,##0.00"/>
  </numFmts>
  <fonts count="211">
    <font>
      <sz val="11"/>
      <color theme="1"/>
      <name val="Arial"/>
      <family val="2"/>
      <charset val="238"/>
    </font>
    <font>
      <sz val="11"/>
      <color theme="1"/>
      <name val="Calibri"/>
      <family val="2"/>
      <charset val="238"/>
      <scheme val="minor"/>
    </font>
    <font>
      <sz val="11"/>
      <color theme="1"/>
      <name val="Arial"/>
      <family val="2"/>
      <charset val="238"/>
    </font>
    <font>
      <sz val="11"/>
      <color rgb="FF000000"/>
      <name val="Calibri"/>
      <family val="2"/>
      <charset val="238"/>
    </font>
    <font>
      <sz val="10"/>
      <color rgb="FF000000"/>
      <name val="Arial"/>
      <family val="2"/>
      <charset val="238"/>
    </font>
    <font>
      <sz val="11"/>
      <color rgb="FFFFFFFF"/>
      <name val="Calibri"/>
      <family val="2"/>
      <charset val="238"/>
    </font>
    <font>
      <sz val="10"/>
      <color rgb="FFFFFFFF"/>
      <name val="Arial"/>
      <family val="2"/>
      <charset val="238"/>
    </font>
    <font>
      <sz val="11"/>
      <color rgb="FF800080"/>
      <name val="Calibri"/>
      <family val="2"/>
      <charset val="238"/>
    </font>
    <font>
      <sz val="10"/>
      <color rgb="FF800080"/>
      <name val="Arial"/>
      <family val="2"/>
      <charset val="238"/>
    </font>
    <font>
      <b/>
      <sz val="11"/>
      <color rgb="FFFF9900"/>
      <name val="Calibri"/>
      <family val="2"/>
      <charset val="238"/>
    </font>
    <font>
      <b/>
      <sz val="10"/>
      <color rgb="FFFF9900"/>
      <name val="Arial"/>
      <family val="2"/>
      <charset val="238"/>
    </font>
    <font>
      <b/>
      <sz val="11"/>
      <color rgb="FFFFFFFF"/>
      <name val="Calibri"/>
      <family val="2"/>
      <charset val="238"/>
    </font>
    <font>
      <b/>
      <sz val="10"/>
      <color rgb="FFFFFFFF"/>
      <name val="Arial"/>
      <family val="2"/>
      <charset val="238"/>
    </font>
    <font>
      <sz val="10"/>
      <color theme="1"/>
      <name val="Arial"/>
      <family val="2"/>
      <charset val="238"/>
    </font>
    <font>
      <sz val="11"/>
      <color rgb="FF008000"/>
      <name val="Calibri"/>
      <family val="2"/>
      <charset val="238"/>
    </font>
    <font>
      <sz val="9"/>
      <color theme="1"/>
      <name val="Futura Prins"/>
      <charset val="238"/>
    </font>
    <font>
      <b/>
      <sz val="11"/>
      <color rgb="FF000000"/>
      <name val="Calibri"/>
      <family val="2"/>
      <charset val="238"/>
    </font>
    <font>
      <i/>
      <sz val="11"/>
      <color rgb="FF808080"/>
      <name val="Calibri"/>
      <family val="2"/>
      <charset val="238"/>
    </font>
    <font>
      <sz val="11"/>
      <color rgb="FF333399"/>
      <name val="Calibri"/>
      <family val="2"/>
      <charset val="238"/>
    </font>
    <font>
      <sz val="11"/>
      <color rgb="FF993300"/>
      <name val="Calibri"/>
      <family val="2"/>
      <charset val="238"/>
    </font>
    <font>
      <b/>
      <sz val="11"/>
      <color rgb="FF333333"/>
      <name val="Calibri"/>
      <family val="2"/>
      <charset val="238"/>
    </font>
    <font>
      <b/>
      <sz val="18"/>
      <color rgb="FF003366"/>
      <name val="Cambria"/>
      <family val="1"/>
      <charset val="238"/>
    </font>
    <font>
      <sz val="11"/>
      <color rgb="FFFF0000"/>
      <name val="Calibri"/>
      <family val="2"/>
      <charset val="238"/>
    </font>
    <font>
      <i/>
      <sz val="10"/>
      <color rgb="FF808080"/>
      <name val="Arial"/>
      <family val="2"/>
      <charset val="238"/>
    </font>
    <font>
      <u/>
      <sz val="10"/>
      <color rgb="FF800080"/>
      <name val="Arial"/>
      <family val="2"/>
      <charset val="238"/>
    </font>
    <font>
      <sz val="10"/>
      <color rgb="FF008000"/>
      <name val="Arial"/>
      <family val="2"/>
      <charset val="238"/>
    </font>
    <font>
      <b/>
      <i/>
      <sz val="16"/>
      <color theme="1"/>
      <name val="Arial"/>
      <family val="2"/>
      <charset val="238"/>
    </font>
    <font>
      <b/>
      <sz val="15"/>
      <color rgb="FF003366"/>
      <name val="Calibri"/>
      <family val="2"/>
      <charset val="238"/>
    </font>
    <font>
      <b/>
      <sz val="15"/>
      <color rgb="FF003366"/>
      <name val="Arial"/>
      <family val="2"/>
      <charset val="238"/>
    </font>
    <font>
      <b/>
      <sz val="13"/>
      <color rgb="FF003366"/>
      <name val="Calibri"/>
      <family val="2"/>
      <charset val="238"/>
    </font>
    <font>
      <b/>
      <sz val="13"/>
      <color rgb="FF003366"/>
      <name val="Arial"/>
      <family val="2"/>
      <charset val="238"/>
    </font>
    <font>
      <b/>
      <sz val="11"/>
      <color rgb="FF003366"/>
      <name val="Calibri"/>
      <family val="2"/>
      <charset val="238"/>
    </font>
    <font>
      <b/>
      <sz val="11"/>
      <color rgb="FF003366"/>
      <name val="Arial"/>
      <family val="2"/>
      <charset val="238"/>
    </font>
    <font>
      <u/>
      <sz val="10"/>
      <color rgb="FF0000FF"/>
      <name val="MS Sans Serif"/>
      <family val="2"/>
      <charset val="238"/>
    </font>
    <font>
      <u/>
      <sz val="9"/>
      <color rgb="FF0000FF"/>
      <name val="Arial"/>
      <family val="2"/>
      <charset val="238"/>
    </font>
    <font>
      <sz val="10"/>
      <color rgb="FF333399"/>
      <name val="Arial"/>
      <family val="2"/>
      <charset val="238"/>
    </font>
    <font>
      <sz val="11"/>
      <color rgb="FFFF9900"/>
      <name val="Calibri"/>
      <family val="2"/>
      <charset val="238"/>
    </font>
    <font>
      <sz val="10"/>
      <color rgb="FFFF9900"/>
      <name val="Arial"/>
      <family val="2"/>
      <charset val="238"/>
    </font>
    <font>
      <sz val="10"/>
      <color theme="1"/>
      <name val="Arial CE"/>
      <charset val="238"/>
    </font>
    <font>
      <sz val="11"/>
      <color rgb="FF000000"/>
      <name val="Arial Narrow CE"/>
      <charset val="238"/>
    </font>
    <font>
      <sz val="10"/>
      <color rgb="FF000000"/>
      <name val="MS Sans Serif"/>
      <family val="2"/>
      <charset val="238"/>
    </font>
    <font>
      <sz val="10"/>
      <color theme="1"/>
      <name val="MS Sans Serif"/>
      <family val="2"/>
      <charset val="238"/>
    </font>
    <font>
      <sz val="10"/>
      <color rgb="FF000000"/>
      <name val="Arial Narrow"/>
      <family val="2"/>
      <charset val="238"/>
    </font>
    <font>
      <sz val="10"/>
      <color theme="1"/>
      <name val="Times New Roman CE"/>
      <charset val="238"/>
    </font>
    <font>
      <sz val="10"/>
      <color rgb="FF000000"/>
      <name val="Tahoma"/>
      <family val="2"/>
      <charset val="238"/>
    </font>
    <font>
      <sz val="10"/>
      <color rgb="FF993300"/>
      <name val="Arial"/>
      <family val="2"/>
      <charset val="238"/>
    </font>
    <font>
      <sz val="11"/>
      <color theme="1"/>
      <name val="Garamond"/>
      <family val="1"/>
      <charset val="238"/>
    </font>
    <font>
      <i/>
      <sz val="10"/>
      <color theme="1"/>
      <name val="SL Dutch"/>
      <charset val="238"/>
    </font>
    <font>
      <sz val="11"/>
      <color rgb="FF000000"/>
      <name val="Courier New"/>
      <family val="3"/>
      <charset val="238"/>
    </font>
    <font>
      <sz val="11"/>
      <color rgb="FF000000"/>
      <name val="Arial"/>
      <family val="2"/>
      <charset val="238"/>
    </font>
    <font>
      <sz val="10"/>
      <color theme="1"/>
      <name val="SL Dutch"/>
      <charset val="238"/>
    </font>
    <font>
      <b/>
      <sz val="10"/>
      <color rgb="FF333333"/>
      <name val="Arial"/>
      <family val="2"/>
      <charset val="238"/>
    </font>
    <font>
      <sz val="11"/>
      <color theme="1"/>
      <name val="Swis721 Cn BT"/>
      <charset val="238"/>
    </font>
    <font>
      <sz val="11"/>
      <color theme="1"/>
      <name val="Futura Prins"/>
      <charset val="238"/>
    </font>
    <font>
      <b/>
      <i/>
      <u/>
      <sz val="11"/>
      <color theme="1"/>
      <name val="Arial"/>
      <family val="2"/>
      <charset val="238"/>
    </font>
    <font>
      <b/>
      <sz val="18"/>
      <color rgb="FF333399"/>
      <name val="Cambria"/>
      <family val="1"/>
      <charset val="238"/>
    </font>
    <font>
      <b/>
      <sz val="10"/>
      <color rgb="FF000000"/>
      <name val="Arial"/>
      <family val="2"/>
      <charset val="238"/>
    </font>
    <font>
      <sz val="10"/>
      <color rgb="FFFF0000"/>
      <name val="Arial"/>
      <family val="2"/>
      <charset val="238"/>
    </font>
    <font>
      <b/>
      <sz val="10"/>
      <color theme="1"/>
      <name val="Arial CE"/>
      <charset val="238"/>
    </font>
    <font>
      <sz val="12"/>
      <color theme="1"/>
      <name val="Arial CE"/>
      <charset val="238"/>
    </font>
    <font>
      <b/>
      <sz val="11"/>
      <color theme="1"/>
      <name val="Arial CE"/>
      <charset val="238"/>
    </font>
    <font>
      <b/>
      <sz val="12"/>
      <color theme="1"/>
      <name val="Arial CE"/>
      <charset val="238"/>
    </font>
    <font>
      <sz val="11"/>
      <color theme="1"/>
      <name val="Arial CE"/>
      <charset val="238"/>
    </font>
    <font>
      <b/>
      <sz val="14"/>
      <color theme="1"/>
      <name val="Arial CE"/>
      <charset val="238"/>
    </font>
    <font>
      <b/>
      <sz val="12"/>
      <color theme="1"/>
      <name val="Arial"/>
      <family val="2"/>
      <charset val="238"/>
    </font>
    <font>
      <sz val="12"/>
      <color theme="1"/>
      <name val="Arial"/>
      <family val="2"/>
      <charset val="238"/>
    </font>
    <font>
      <i/>
      <sz val="12"/>
      <color theme="1"/>
      <name val="Arial CE"/>
      <charset val="238"/>
    </font>
    <font>
      <b/>
      <i/>
      <sz val="12"/>
      <color theme="1"/>
      <name val="Arial"/>
      <family val="2"/>
      <charset val="238"/>
    </font>
    <font>
      <b/>
      <i/>
      <sz val="12"/>
      <color theme="1"/>
      <name val="Arial CE"/>
      <charset val="238"/>
    </font>
    <font>
      <b/>
      <i/>
      <sz val="10"/>
      <color theme="1"/>
      <name val="Arial CE"/>
      <charset val="238"/>
    </font>
    <font>
      <u/>
      <sz val="10"/>
      <color theme="1"/>
      <name val="Arial CE"/>
      <charset val="238"/>
    </font>
    <font>
      <b/>
      <sz val="9"/>
      <color rgb="FF000000"/>
      <name val="Calibri"/>
      <family val="2"/>
      <charset val="238"/>
    </font>
    <font>
      <b/>
      <sz val="9"/>
      <color rgb="FF000000"/>
      <name val="Tahoma"/>
      <family val="2"/>
      <charset val="238"/>
    </font>
    <font>
      <sz val="9"/>
      <color rgb="FF000000"/>
      <name val="Calibri"/>
      <family val="2"/>
      <charset val="238"/>
    </font>
    <font>
      <sz val="12"/>
      <color rgb="FF000000"/>
      <name val="Calibri"/>
      <family val="2"/>
      <charset val="238"/>
    </font>
    <font>
      <b/>
      <sz val="12"/>
      <color rgb="FF000000"/>
      <name val="Calibri"/>
      <family val="2"/>
      <charset val="238"/>
    </font>
    <font>
      <b/>
      <sz val="10"/>
      <color theme="1"/>
      <name val="Arial"/>
      <family val="2"/>
      <charset val="238"/>
    </font>
    <font>
      <b/>
      <sz val="10"/>
      <color theme="1"/>
      <name val="Calibri"/>
      <family val="2"/>
      <charset val="238"/>
    </font>
    <font>
      <sz val="10"/>
      <color theme="1"/>
      <name val="Calibri"/>
      <family val="2"/>
      <charset val="238"/>
    </font>
    <font>
      <sz val="10"/>
      <color rgb="FF000000"/>
      <name val="Calibri"/>
      <family val="2"/>
      <charset val="238"/>
    </font>
    <font>
      <b/>
      <sz val="10"/>
      <color rgb="FF000000"/>
      <name val="Calibri"/>
      <family val="2"/>
      <charset val="238"/>
    </font>
    <font>
      <b/>
      <i/>
      <sz val="10"/>
      <color rgb="FF000000"/>
      <name val="Arial"/>
      <family val="2"/>
      <charset val="238"/>
    </font>
    <font>
      <b/>
      <i/>
      <sz val="11"/>
      <color rgb="FF000000"/>
      <name val="Calibri"/>
      <family val="2"/>
      <charset val="238"/>
    </font>
    <font>
      <sz val="11"/>
      <color theme="1"/>
      <name val="Calibri"/>
      <family val="2"/>
      <scheme val="minor"/>
    </font>
    <font>
      <sz val="11"/>
      <color theme="1"/>
      <name val="Calibri"/>
      <family val="2"/>
      <charset val="238"/>
    </font>
    <font>
      <sz val="11"/>
      <color indexed="8"/>
      <name val="Calibri"/>
      <family val="2"/>
      <charset val="238"/>
    </font>
    <font>
      <b/>
      <sz val="8"/>
      <color theme="1"/>
      <name val="Arial"/>
      <family val="2"/>
      <charset val="238"/>
    </font>
    <font>
      <sz val="11"/>
      <color theme="1"/>
      <name val="Calibri"/>
      <charset val="238"/>
      <scheme val="minor"/>
    </font>
    <font>
      <sz val="8"/>
      <name val="Arial"/>
      <family val="2"/>
      <charset val="238"/>
    </font>
    <font>
      <sz val="10"/>
      <name val="Arial"/>
      <family val="2"/>
      <charset val="238"/>
    </font>
    <font>
      <b/>
      <sz val="8"/>
      <name val="Arial"/>
      <family val="2"/>
      <charset val="238"/>
    </font>
    <font>
      <sz val="10"/>
      <name val="MS Sans Serif"/>
      <charset val="238"/>
    </font>
    <font>
      <i/>
      <sz val="8"/>
      <name val="Arial"/>
      <family val="2"/>
      <charset val="238"/>
    </font>
    <font>
      <b/>
      <i/>
      <sz val="8"/>
      <name val="Arial"/>
      <family val="2"/>
      <charset val="238"/>
    </font>
    <font>
      <sz val="8"/>
      <color indexed="8"/>
      <name val="Arial"/>
      <family val="2"/>
      <charset val="238"/>
    </font>
    <font>
      <sz val="11"/>
      <color indexed="8"/>
      <name val="Times New Roman"/>
      <family val="1"/>
      <charset val="238"/>
    </font>
    <font>
      <vertAlign val="superscript"/>
      <sz val="8"/>
      <name val="Arial"/>
      <family val="2"/>
      <charset val="238"/>
    </font>
    <font>
      <b/>
      <sz val="8"/>
      <color rgb="FF000000"/>
      <name val="Arial"/>
      <family val="2"/>
      <charset val="238"/>
    </font>
    <font>
      <sz val="8"/>
      <color theme="1"/>
      <name val="Arial"/>
      <family val="2"/>
      <charset val="238"/>
    </font>
    <font>
      <b/>
      <sz val="10"/>
      <name val="Arial"/>
      <family val="2"/>
      <charset val="238"/>
    </font>
    <font>
      <sz val="10"/>
      <name val="Arial Narrow"/>
      <family val="2"/>
      <charset val="238"/>
    </font>
    <font>
      <sz val="12"/>
      <name val="Times New Roman"/>
      <family val="1"/>
      <charset val="238"/>
    </font>
    <font>
      <sz val="10"/>
      <name val="Helv"/>
      <charset val="204"/>
    </font>
    <font>
      <sz val="10"/>
      <name val="Arial CE"/>
      <charset val="238"/>
    </font>
    <font>
      <sz val="12"/>
      <color indexed="8"/>
      <name val="Calibri"/>
      <family val="2"/>
      <charset val="238"/>
    </font>
    <font>
      <sz val="11"/>
      <color indexed="9"/>
      <name val="Calibri"/>
      <family val="2"/>
      <charset val="238"/>
    </font>
    <font>
      <sz val="12"/>
      <color indexed="9"/>
      <name val="Calibri"/>
      <family val="2"/>
      <charset val="238"/>
    </font>
    <font>
      <sz val="11"/>
      <color indexed="20"/>
      <name val="Calibri"/>
      <family val="2"/>
      <charset val="238"/>
    </font>
    <font>
      <sz val="11"/>
      <color indexed="28"/>
      <name val="Calibri"/>
      <family val="2"/>
      <charset val="238"/>
    </font>
    <font>
      <sz val="11"/>
      <color indexed="16"/>
      <name val="Calibri"/>
      <family val="2"/>
      <charset val="238"/>
    </font>
    <font>
      <b/>
      <sz val="11"/>
      <color indexed="52"/>
      <name val="Calibri"/>
      <family val="2"/>
      <charset val="238"/>
    </font>
    <font>
      <b/>
      <sz val="11"/>
      <color indexed="53"/>
      <name val="Calibri"/>
      <family val="2"/>
      <charset val="238"/>
    </font>
    <font>
      <sz val="11"/>
      <color indexed="52"/>
      <name val="Calibri"/>
      <family val="2"/>
      <charset val="238"/>
    </font>
    <font>
      <b/>
      <sz val="11"/>
      <color indexed="9"/>
      <name val="Calibri"/>
      <family val="2"/>
      <charset val="238"/>
    </font>
    <font>
      <sz val="10"/>
      <name val="Geneva"/>
      <charset val="134"/>
    </font>
    <font>
      <sz val="12"/>
      <name val="Courier New"/>
      <family val="3"/>
      <charset val="238"/>
    </font>
    <font>
      <sz val="10"/>
      <name val="Mangal"/>
      <family val="1"/>
    </font>
    <font>
      <sz val="10"/>
      <color indexed="24"/>
      <name val="Arial"/>
      <family val="2"/>
      <charset val="238"/>
    </font>
    <font>
      <sz val="10"/>
      <color indexed="8"/>
      <name val="Arial CE"/>
      <charset val="238"/>
    </font>
    <font>
      <sz val="12"/>
      <name val="Arial"/>
      <family val="2"/>
      <charset val="238"/>
    </font>
    <font>
      <b/>
      <sz val="12"/>
      <color indexed="9"/>
      <name val="Calibri"/>
      <family val="2"/>
      <charset val="238"/>
    </font>
    <font>
      <sz val="1"/>
      <color indexed="8"/>
      <name val="Courier"/>
      <charset val="238"/>
    </font>
    <font>
      <sz val="10"/>
      <color indexed="8"/>
      <name val="Arial"/>
      <family val="2"/>
      <charset val="238"/>
    </font>
    <font>
      <sz val="11"/>
      <color indexed="17"/>
      <name val="Calibri"/>
      <family val="2"/>
      <charset val="238"/>
    </font>
    <font>
      <sz val="9"/>
      <name val="Futura Prins"/>
      <charset val="238"/>
    </font>
    <font>
      <sz val="9"/>
      <name val="Futura Prins"/>
      <charset val="134"/>
    </font>
    <font>
      <b/>
      <sz val="11"/>
      <color indexed="8"/>
      <name val="Calibri"/>
      <family val="2"/>
      <charset val="238"/>
    </font>
    <font>
      <sz val="11"/>
      <color indexed="8"/>
      <name val="Arial"/>
      <family val="2"/>
      <charset val="238"/>
    </font>
    <font>
      <sz val="12"/>
      <name val="Arial CE"/>
      <charset val="238"/>
    </font>
    <font>
      <i/>
      <sz val="8"/>
      <name val="Switzerland"/>
      <charset val="238"/>
    </font>
    <font>
      <i/>
      <sz val="11"/>
      <color indexed="23"/>
      <name val="Calibri"/>
      <family val="2"/>
      <charset val="238"/>
    </font>
    <font>
      <b/>
      <sz val="18"/>
      <color indexed="24"/>
      <name val="Arial"/>
      <family val="2"/>
      <charset val="238"/>
    </font>
    <font>
      <b/>
      <sz val="15"/>
      <color indexed="62"/>
      <name val="Calibri"/>
      <family val="2"/>
      <charset val="238"/>
    </font>
    <font>
      <b/>
      <sz val="15"/>
      <color indexed="56"/>
      <name val="Calibri"/>
      <family val="2"/>
      <charset val="238"/>
    </font>
    <font>
      <b/>
      <sz val="18"/>
      <color indexed="24"/>
      <name val="Helvetica"/>
      <charset val="238"/>
    </font>
    <font>
      <b/>
      <sz val="12"/>
      <color indexed="24"/>
      <name val="Arial"/>
      <family val="2"/>
      <charset val="238"/>
    </font>
    <font>
      <b/>
      <sz val="13"/>
      <color indexed="62"/>
      <name val="Calibri"/>
      <family val="2"/>
      <charset val="238"/>
    </font>
    <font>
      <b/>
      <sz val="13"/>
      <color indexed="56"/>
      <name val="Calibri"/>
      <family val="2"/>
      <charset val="238"/>
    </font>
    <font>
      <b/>
      <sz val="12"/>
      <color indexed="24"/>
      <name val="Helvetica"/>
      <charset val="238"/>
    </font>
    <font>
      <b/>
      <sz val="11"/>
      <color indexed="56"/>
      <name val="Calibri"/>
      <family val="2"/>
      <charset val="238"/>
    </font>
    <font>
      <b/>
      <sz val="11"/>
      <color indexed="62"/>
      <name val="Calibri"/>
      <family val="2"/>
      <charset val="238"/>
    </font>
    <font>
      <b/>
      <sz val="1"/>
      <color indexed="8"/>
      <name val="Courier"/>
      <charset val="238"/>
    </font>
    <font>
      <u/>
      <sz val="13"/>
      <color theme="10"/>
      <name val="Arial CE"/>
      <charset val="238"/>
    </font>
    <font>
      <u/>
      <sz val="10"/>
      <color indexed="12"/>
      <name val="Arial CE"/>
      <charset val="134"/>
    </font>
    <font>
      <u/>
      <sz val="10.199999999999999"/>
      <color indexed="12"/>
      <name val="Futura Prins"/>
      <charset val="238"/>
    </font>
    <font>
      <u/>
      <sz val="10.199999999999999"/>
      <color indexed="12"/>
      <name val="Futura Prins"/>
      <charset val="134"/>
    </font>
    <font>
      <sz val="11"/>
      <color indexed="62"/>
      <name val="Calibri"/>
      <family val="2"/>
      <charset val="238"/>
    </font>
    <font>
      <b/>
      <sz val="11"/>
      <color indexed="63"/>
      <name val="Calibri"/>
      <family val="2"/>
      <charset val="238"/>
    </font>
    <font>
      <sz val="10"/>
      <color theme="1"/>
      <name val="Cambria"/>
      <family val="1"/>
      <charset val="238"/>
    </font>
    <font>
      <sz val="10"/>
      <color indexed="8"/>
      <name val="Cambria"/>
      <family val="1"/>
      <charset val="238"/>
    </font>
    <font>
      <sz val="10"/>
      <name val="Times New Roman"/>
      <family val="1"/>
      <charset val="238"/>
    </font>
    <font>
      <sz val="10"/>
      <name val="Century Schoolbook CE"/>
      <charset val="238"/>
    </font>
    <font>
      <sz val="11"/>
      <color indexed="53"/>
      <name val="Calibri"/>
      <family val="2"/>
      <charset val="238"/>
    </font>
    <font>
      <b/>
      <i/>
      <sz val="16"/>
      <name val="Futura Prins"/>
      <charset val="238"/>
    </font>
    <font>
      <b/>
      <sz val="14"/>
      <name val="Arial CE"/>
      <charset val="238"/>
    </font>
    <font>
      <b/>
      <i/>
      <sz val="14"/>
      <name val="Futura Prins"/>
      <charset val="238"/>
    </font>
    <font>
      <b/>
      <i/>
      <sz val="14"/>
      <name val="Futura Prins"/>
      <charset val="134"/>
    </font>
    <font>
      <b/>
      <sz val="18"/>
      <color indexed="56"/>
      <name val="Cambria"/>
      <family val="1"/>
      <charset val="238"/>
    </font>
    <font>
      <b/>
      <sz val="10"/>
      <name val="Courier New CE"/>
      <charset val="238"/>
    </font>
    <font>
      <sz val="11"/>
      <color indexed="8"/>
      <name val="Verdana"/>
      <family val="2"/>
      <charset val="238"/>
    </font>
    <font>
      <sz val="10"/>
      <color indexed="8"/>
      <name val="MS Sans Serif"/>
      <charset val="238"/>
    </font>
    <font>
      <sz val="11"/>
      <name val="Arial CE"/>
      <charset val="134"/>
    </font>
    <font>
      <sz val="10"/>
      <name val="Arial CE"/>
      <charset val="134"/>
    </font>
    <font>
      <sz val="11"/>
      <name val="Arial CE"/>
      <charset val="238"/>
    </font>
    <font>
      <sz val="10"/>
      <color indexed="8"/>
      <name val="Arial Narrow"/>
      <family val="2"/>
      <charset val="238"/>
    </font>
    <font>
      <sz val="11"/>
      <name val="Arial Narrow"/>
      <family val="2"/>
      <charset val="238"/>
    </font>
    <font>
      <sz val="11"/>
      <name val="Arial"/>
      <family val="2"/>
      <charset val="238"/>
    </font>
    <font>
      <sz val="11"/>
      <color indexed="60"/>
      <name val="Calibri"/>
      <family val="2"/>
      <charset val="238"/>
    </font>
    <font>
      <sz val="12"/>
      <color indexed="60"/>
      <name val="Calibri"/>
      <family val="2"/>
      <charset val="238"/>
    </font>
    <font>
      <b/>
      <sz val="12"/>
      <name val="Arial CE"/>
      <charset val="238"/>
    </font>
    <font>
      <sz val="12"/>
      <color indexed="14"/>
      <name val="Calibri"/>
      <family val="2"/>
      <charset val="238"/>
    </font>
    <font>
      <sz val="12"/>
      <name val="Futura Prins"/>
      <charset val="134"/>
    </font>
    <font>
      <sz val="10"/>
      <name val="Courier"/>
      <charset val="238"/>
    </font>
    <font>
      <sz val="10"/>
      <name val="Courier New"/>
      <family val="3"/>
      <charset val="238"/>
    </font>
    <font>
      <sz val="12"/>
      <name val="Futura Prins"/>
      <charset val="238"/>
    </font>
    <font>
      <sz val="10"/>
      <name val="Courier"/>
      <charset val="134"/>
    </font>
    <font>
      <sz val="12"/>
      <name val="Courier"/>
      <charset val="238"/>
    </font>
    <font>
      <sz val="11"/>
      <name val="Arial Narrow CE"/>
      <charset val="238"/>
    </font>
    <font>
      <sz val="9"/>
      <name val="Courier New CE"/>
      <charset val="238"/>
    </font>
    <font>
      <sz val="11"/>
      <color indexed="37"/>
      <name val="Calibri"/>
      <family val="2"/>
      <charset val="238"/>
    </font>
    <font>
      <sz val="11"/>
      <color indexed="10"/>
      <name val="Calibri"/>
      <family val="2"/>
      <charset val="238"/>
    </font>
    <font>
      <sz val="5"/>
      <name val="Courier New CE"/>
      <charset val="238"/>
    </font>
    <font>
      <sz val="11"/>
      <name val="Times New Roman"/>
      <family val="1"/>
      <charset val="238"/>
    </font>
    <font>
      <sz val="11"/>
      <name val="Futura Prins"/>
      <charset val="238"/>
    </font>
    <font>
      <sz val="11"/>
      <name val="Futura Prins"/>
      <charset val="134"/>
    </font>
    <font>
      <sz val="9"/>
      <color rgb="FF000000"/>
      <name val="Tahoma"/>
      <family val="2"/>
      <charset val="238"/>
    </font>
    <font>
      <sz val="8"/>
      <color rgb="FF000000"/>
      <name val="Arial"/>
      <family val="2"/>
      <charset val="238"/>
    </font>
    <font>
      <sz val="14"/>
      <color rgb="FF000000"/>
      <name val="Tahoma"/>
      <family val="2"/>
      <charset val="238"/>
    </font>
    <font>
      <b/>
      <sz val="7"/>
      <color rgb="FF000000"/>
      <name val="Arial"/>
      <family val="2"/>
      <charset val="238"/>
    </font>
    <font>
      <sz val="8"/>
      <color rgb="FF000000"/>
      <name val="Tahoma"/>
      <family val="2"/>
      <charset val="238"/>
    </font>
    <font>
      <sz val="7"/>
      <color rgb="FF000000"/>
      <name val="Arial"/>
      <family val="2"/>
      <charset val="238"/>
    </font>
    <font>
      <b/>
      <sz val="7"/>
      <color indexed="8"/>
      <name val="Tahoma"/>
      <family val="2"/>
      <charset val="238"/>
    </font>
    <font>
      <sz val="8"/>
      <color indexed="8"/>
      <name val="Tahoma"/>
      <family val="2"/>
      <charset val="238"/>
    </font>
    <font>
      <b/>
      <sz val="9"/>
      <color rgb="FF000000"/>
      <name val="Arial"/>
      <family val="2"/>
      <charset val="238"/>
    </font>
    <font>
      <sz val="7"/>
      <color rgb="FF000000"/>
      <name val="Tahoma"/>
      <family val="2"/>
      <charset val="238"/>
    </font>
    <font>
      <b/>
      <sz val="16"/>
      <color rgb="FF000000"/>
      <name val="Arial"/>
      <family val="2"/>
      <charset val="238"/>
    </font>
    <font>
      <sz val="6"/>
      <color rgb="FF000000"/>
      <name val="Tahoma"/>
      <family val="2"/>
      <charset val="238"/>
    </font>
    <font>
      <b/>
      <sz val="7"/>
      <color rgb="FF000000"/>
      <name val="Tahoma"/>
      <family val="2"/>
      <charset val="238"/>
    </font>
    <font>
      <b/>
      <sz val="8"/>
      <color rgb="FF000000"/>
      <name val="Tahoma"/>
      <family val="2"/>
      <charset val="238"/>
    </font>
    <font>
      <b/>
      <sz val="16"/>
      <color rgb="FF000000"/>
      <name val="Tahoma"/>
      <family val="2"/>
      <charset val="238"/>
    </font>
    <font>
      <sz val="16"/>
      <color rgb="FF000000"/>
      <name val="Tahoma"/>
      <family val="2"/>
      <charset val="238"/>
    </font>
    <font>
      <b/>
      <sz val="18"/>
      <color indexed="62"/>
      <name val="Cambria"/>
      <family val="1"/>
      <charset val="238"/>
    </font>
    <font>
      <b/>
      <sz val="11"/>
      <name val="Futura Prins"/>
      <charset val="238"/>
    </font>
    <font>
      <b/>
      <sz val="11"/>
      <name val="Futura Prins"/>
      <charset val="134"/>
    </font>
    <font>
      <sz val="11"/>
      <name val="AvantGarde Bk BT"/>
      <charset val="134"/>
    </font>
    <font>
      <sz val="10"/>
      <name val="Helv"/>
      <charset val="134"/>
    </font>
    <font>
      <sz val="9"/>
      <name val="Courier New"/>
      <family val="3"/>
      <charset val="238"/>
    </font>
    <font>
      <sz val="12"/>
      <color indexed="17"/>
      <name val="Calibri"/>
      <family val="2"/>
      <charset val="238"/>
    </font>
    <font>
      <sz val="10"/>
      <name val="Tahoma"/>
      <family val="2"/>
      <charset val="238"/>
    </font>
    <font>
      <sz val="10"/>
      <name val="Calibri"/>
      <family val="2"/>
      <charset val="238"/>
    </font>
    <font>
      <sz val="8"/>
      <color rgb="FFFF0000"/>
      <name val="Arial"/>
      <family val="2"/>
      <charset val="238"/>
    </font>
  </fonts>
  <fills count="120">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FFCC"/>
        <bgColor rgb="FFFFFFCC"/>
      </patternFill>
    </fill>
    <fill>
      <patternFill patternType="solid">
        <fgColor rgb="FFC0C0C0"/>
        <bgColor rgb="FFC0C0C0"/>
      </patternFill>
    </fill>
    <fill>
      <patternFill patternType="solid">
        <fgColor rgb="FF969696"/>
        <bgColor rgb="FF969696"/>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B0B0B0"/>
        <bgColor rgb="FFB0B0B0"/>
      </patternFill>
    </fill>
    <fill>
      <patternFill patternType="solid">
        <fgColor rgb="FFFF9F9F"/>
        <bgColor rgb="FFFF9F9F"/>
      </patternFill>
    </fill>
    <fill>
      <patternFill patternType="solid">
        <fgColor rgb="FFCFCFCF"/>
        <bgColor rgb="FFCFCFCF"/>
      </patternFill>
    </fill>
    <fill>
      <patternFill patternType="solid">
        <fgColor rgb="FFFFFF99"/>
        <bgColor rgb="FFFFFF99"/>
      </patternFill>
    </fill>
    <fill>
      <patternFill patternType="solid">
        <fgColor rgb="FFD9D9D9"/>
        <bgColor rgb="FFD9D9D9"/>
      </patternFill>
    </fill>
    <fill>
      <patternFill patternType="solid">
        <fgColor rgb="FFFFC000"/>
        <bgColor indexed="64"/>
      </patternFill>
    </fill>
    <fill>
      <patternFill patternType="solid">
        <fgColor indexed="31"/>
        <bgColor indexed="64"/>
      </patternFill>
    </fill>
    <fill>
      <patternFill patternType="solid">
        <fgColor indexed="31"/>
        <bgColor indexed="22"/>
      </patternFill>
    </fill>
    <fill>
      <patternFill patternType="solid">
        <fgColor indexed="45"/>
        <bgColor indexed="64"/>
      </patternFill>
    </fill>
    <fill>
      <patternFill patternType="solid">
        <fgColor indexed="45"/>
        <bgColor indexed="29"/>
      </patternFill>
    </fill>
    <fill>
      <patternFill patternType="solid">
        <fgColor indexed="42"/>
        <bgColor indexed="64"/>
      </patternFill>
    </fill>
    <fill>
      <patternFill patternType="solid">
        <fgColor indexed="42"/>
        <bgColor indexed="27"/>
      </patternFill>
    </fill>
    <fill>
      <patternFill patternType="solid">
        <fgColor indexed="46"/>
        <bgColor indexed="64"/>
      </patternFill>
    </fill>
    <fill>
      <patternFill patternType="solid">
        <fgColor indexed="46"/>
        <bgColor indexed="45"/>
      </patternFill>
    </fill>
    <fill>
      <patternFill patternType="solid">
        <fgColor indexed="46"/>
        <bgColor indexed="24"/>
      </patternFill>
    </fill>
    <fill>
      <patternFill patternType="solid">
        <fgColor indexed="27"/>
        <bgColor indexed="64"/>
      </patternFill>
    </fill>
    <fill>
      <patternFill patternType="solid">
        <fgColor indexed="27"/>
        <bgColor indexed="42"/>
      </patternFill>
    </fill>
    <fill>
      <patternFill patternType="solid">
        <fgColor indexed="27"/>
        <bgColor indexed="41"/>
      </patternFill>
    </fill>
    <fill>
      <patternFill patternType="solid">
        <fgColor indexed="47"/>
        <bgColor indexed="64"/>
      </patternFill>
    </fill>
    <fill>
      <patternFill patternType="solid">
        <fgColor indexed="47"/>
        <bgColor indexed="41"/>
      </patternFill>
    </fill>
    <fill>
      <patternFill patternType="solid">
        <fgColor indexed="47"/>
        <bgColor indexed="22"/>
      </patternFill>
    </fill>
    <fill>
      <patternFill patternType="solid">
        <fgColor indexed="31"/>
        <bgColor indexed="41"/>
      </patternFill>
    </fill>
    <fill>
      <patternFill patternType="solid">
        <fgColor indexed="45"/>
        <bgColor indexed="50"/>
      </patternFill>
    </fill>
    <fill>
      <patternFill patternType="solid">
        <fgColor indexed="9"/>
        <bgColor indexed="26"/>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44"/>
        <bgColor indexed="31"/>
      </patternFill>
    </fill>
    <fill>
      <patternFill patternType="solid">
        <fgColor indexed="29"/>
        <bgColor indexed="64"/>
      </patternFill>
    </fill>
    <fill>
      <patternFill patternType="solid">
        <fgColor indexed="29"/>
        <bgColor indexed="45"/>
      </patternFill>
    </fill>
    <fill>
      <patternFill patternType="solid">
        <fgColor indexed="11"/>
        <bgColor indexed="64"/>
      </patternFill>
    </fill>
    <fill>
      <patternFill patternType="solid">
        <fgColor indexed="21"/>
        <bgColor indexed="38"/>
      </patternFill>
    </fill>
    <fill>
      <patternFill patternType="solid">
        <fgColor indexed="21"/>
        <bgColor indexed="57"/>
      </patternFill>
    </fill>
    <fill>
      <patternFill patternType="solid">
        <fgColor indexed="51"/>
        <bgColor indexed="64"/>
      </patternFill>
    </fill>
    <fill>
      <patternFill patternType="solid">
        <fgColor indexed="51"/>
        <bgColor indexed="13"/>
      </patternFill>
    </fill>
    <fill>
      <patternFill patternType="solid">
        <fgColor indexed="29"/>
        <bgColor indexed="50"/>
      </patternFill>
    </fill>
    <fill>
      <patternFill patternType="solid">
        <fgColor indexed="11"/>
        <bgColor indexed="49"/>
      </patternFill>
    </fill>
    <fill>
      <patternFill patternType="solid">
        <fgColor indexed="22"/>
        <bgColor indexed="44"/>
      </patternFill>
    </fill>
    <fill>
      <patternFill patternType="solid">
        <fgColor indexed="47"/>
        <bgColor indexed="31"/>
      </patternFill>
    </fill>
    <fill>
      <patternFill patternType="solid">
        <fgColor indexed="22"/>
        <bgColor indexed="64"/>
      </patternFill>
    </fill>
    <fill>
      <patternFill patternType="solid">
        <fgColor indexed="43"/>
        <bgColor indexed="64"/>
      </patternFill>
    </fill>
    <fill>
      <patternFill patternType="solid">
        <fgColor indexed="30"/>
        <bgColor indexed="64"/>
      </patternFill>
    </fill>
    <fill>
      <patternFill patternType="solid">
        <fgColor indexed="30"/>
        <bgColor indexed="21"/>
      </patternFill>
    </fill>
    <fill>
      <patternFill patternType="solid">
        <fgColor indexed="30"/>
        <bgColor indexed="38"/>
      </patternFill>
    </fill>
    <fill>
      <patternFill patternType="solid">
        <fgColor indexed="20"/>
        <bgColor indexed="64"/>
      </patternFill>
    </fill>
    <fill>
      <patternFill patternType="solid">
        <fgColor indexed="28"/>
        <bgColor indexed="20"/>
      </patternFill>
    </fill>
    <fill>
      <patternFill patternType="solid">
        <fgColor indexed="36"/>
        <bgColor indexed="64"/>
      </patternFill>
    </fill>
    <fill>
      <patternFill patternType="solid">
        <fgColor indexed="49"/>
        <bgColor indexed="64"/>
      </patternFill>
    </fill>
    <fill>
      <patternFill patternType="solid">
        <fgColor indexed="49"/>
        <bgColor indexed="40"/>
      </patternFill>
    </fill>
    <fill>
      <patternFill patternType="solid">
        <fgColor indexed="52"/>
        <bgColor indexed="64"/>
      </patternFill>
    </fill>
    <fill>
      <patternFill patternType="solid">
        <fgColor indexed="52"/>
        <bgColor indexed="51"/>
      </patternFill>
    </fill>
    <fill>
      <patternFill patternType="solid">
        <fgColor indexed="20"/>
        <bgColor indexed="36"/>
      </patternFill>
    </fill>
    <fill>
      <patternFill patternType="solid">
        <fgColor indexed="43"/>
        <bgColor indexed="26"/>
      </patternFill>
    </fill>
    <fill>
      <patternFill patternType="solid">
        <fgColor indexed="31"/>
        <bgColor indexed="31"/>
      </patternFill>
    </fill>
    <fill>
      <patternFill patternType="solid">
        <fgColor indexed="44"/>
        <bgColor indexed="44"/>
      </patternFill>
    </fill>
    <fill>
      <patternFill patternType="solid">
        <fgColor indexed="62"/>
        <bgColor indexed="64"/>
      </patternFill>
    </fill>
    <fill>
      <patternFill patternType="solid">
        <fgColor indexed="62"/>
        <bgColor indexed="56"/>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10"/>
        <bgColor indexed="64"/>
      </patternFill>
    </fill>
    <fill>
      <patternFill patternType="solid">
        <fgColor indexed="10"/>
        <bgColor indexed="14"/>
      </patternFill>
    </fill>
    <fill>
      <patternFill patternType="solid">
        <fgColor indexed="10"/>
        <bgColor indexed="60"/>
      </patternFill>
    </fill>
    <fill>
      <patternFill patternType="solid">
        <fgColor indexed="16"/>
        <bgColor indexed="37"/>
      </patternFill>
    </fill>
    <fill>
      <patternFill patternType="solid">
        <fgColor indexed="25"/>
        <bgColor indexed="25"/>
      </patternFill>
    </fill>
    <fill>
      <patternFill patternType="solid">
        <fgColor indexed="37"/>
        <bgColor indexed="10"/>
      </patternFill>
    </fill>
    <fill>
      <patternFill patternType="solid">
        <fgColor indexed="42"/>
        <bgColor indexed="42"/>
      </patternFill>
    </fill>
    <fill>
      <patternFill patternType="solid">
        <fgColor indexed="57"/>
        <bgColor indexed="64"/>
      </patternFill>
    </fill>
    <fill>
      <patternFill patternType="solid">
        <fgColor indexed="57"/>
        <bgColor indexed="38"/>
      </patternFill>
    </fill>
    <fill>
      <patternFill patternType="solid">
        <fgColor indexed="57"/>
        <bgColor indexed="21"/>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3"/>
        <bgColor indexed="64"/>
      </patternFill>
    </fill>
    <fill>
      <patternFill patternType="solid">
        <fgColor indexed="53"/>
        <bgColor indexed="52"/>
      </patternFill>
    </fill>
    <fill>
      <patternFill patternType="solid">
        <fgColor indexed="52"/>
        <bgColor indexed="52"/>
      </patternFill>
    </fill>
    <fill>
      <patternFill patternType="solid">
        <fgColor indexed="45"/>
        <bgColor indexed="45"/>
      </patternFill>
    </fill>
    <fill>
      <patternFill patternType="solid">
        <fgColor indexed="22"/>
        <bgColor indexed="31"/>
      </patternFill>
    </fill>
    <fill>
      <patternFill patternType="solid">
        <fgColor indexed="22"/>
        <bgColor indexed="24"/>
      </patternFill>
    </fill>
    <fill>
      <patternFill patternType="solid">
        <fgColor indexed="9"/>
        <bgColor indexed="9"/>
      </patternFill>
    </fill>
    <fill>
      <patternFill patternType="solid">
        <fgColor indexed="55"/>
        <bgColor indexed="23"/>
      </patternFill>
    </fill>
    <fill>
      <patternFill patternType="solid">
        <fgColor indexed="55"/>
        <bgColor indexed="64"/>
      </patternFill>
    </fill>
    <fill>
      <patternFill patternType="solid">
        <fgColor indexed="54"/>
        <bgColor indexed="23"/>
      </patternFill>
    </fill>
    <fill>
      <patternFill patternType="solid">
        <fgColor indexed="19"/>
        <bgColor indexed="64"/>
      </patternFill>
    </fill>
    <fill>
      <patternFill patternType="solid">
        <fgColor indexed="54"/>
        <bgColor indexed="64"/>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43"/>
        <bgColor indexed="43"/>
      </patternFill>
    </fill>
    <fill>
      <patternFill patternType="solid">
        <fgColor indexed="26"/>
        <bgColor indexed="9"/>
      </patternFill>
    </fill>
    <fill>
      <patternFill patternType="solid">
        <fgColor rgb="FFFFFFFF"/>
        <bgColor indexed="64"/>
      </patternFill>
    </fill>
    <fill>
      <patternFill patternType="solid">
        <fgColor rgb="FF000000"/>
        <bgColor indexed="64"/>
      </patternFill>
    </fill>
  </fills>
  <borders count="64">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thin">
        <color rgb="FF000000"/>
      </left>
      <right style="thin">
        <color rgb="FF000000"/>
      </right>
      <top style="thin">
        <color rgb="FF000000"/>
      </top>
      <bottom style="thin">
        <color rgb="FF000000"/>
      </bottom>
      <diagonal/>
    </border>
    <border>
      <left/>
      <right/>
      <top/>
      <bottom style="thin">
        <color rgb="FFC0C0C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0066CC"/>
      </bottom>
      <diagonal/>
    </border>
    <border>
      <left style="double">
        <color rgb="FF000000"/>
      </left>
      <right style="double">
        <color rgb="FF000000"/>
      </right>
      <top style="double">
        <color rgb="FF000000"/>
      </top>
      <bottom style="double">
        <color rgb="FF000000"/>
      </bottom>
      <diagonal/>
    </border>
    <border>
      <left/>
      <right/>
      <top style="thin">
        <color rgb="FF333399"/>
      </top>
      <bottom style="double">
        <color rgb="FF333399"/>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hair">
        <color indexed="22"/>
      </bottom>
      <diagonal/>
    </border>
    <border>
      <left/>
      <right/>
      <top/>
      <bottom style="medium">
        <color indexed="30"/>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style="thin">
        <color auto="1"/>
      </left>
      <right/>
      <top/>
      <bottom/>
      <diagonal/>
    </border>
    <border>
      <left/>
      <right/>
      <top/>
      <bottom style="thick">
        <color indexed="49"/>
      </bottom>
      <diagonal/>
    </border>
    <border>
      <left/>
      <right/>
      <top/>
      <bottom style="medium">
        <color indexed="49"/>
      </bottom>
      <diagonal/>
    </border>
    <border>
      <left/>
      <right/>
      <top style="double">
        <color auto="1"/>
      </top>
      <bottom/>
      <diagonal/>
    </border>
    <border>
      <left/>
      <right/>
      <top style="double">
        <color indexed="8"/>
      </top>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top style="thin">
        <color indexed="64"/>
      </top>
      <bottom/>
      <diagonal/>
    </border>
    <border>
      <left/>
      <right style="thin">
        <color indexed="64"/>
      </right>
      <top style="thin">
        <color indexed="64"/>
      </top>
      <bottom style="thin">
        <color rgb="FF000000"/>
      </bottom>
      <diagonal/>
    </border>
    <border>
      <left style="thin">
        <color indexed="64"/>
      </left>
      <right/>
      <top/>
      <bottom style="thin">
        <color indexed="64"/>
      </bottom>
      <diagonal/>
    </border>
    <border>
      <left style="thin">
        <color indexed="64"/>
      </left>
      <right/>
      <top/>
      <bottom/>
      <diagonal/>
    </border>
  </borders>
  <cellStyleXfs count="3004">
    <xf numFmtId="0" fontId="0" fillId="0" borderId="0"/>
    <xf numFmtId="0" fontId="3" fillId="2" borderId="0"/>
    <xf numFmtId="0" fontId="3" fillId="3" borderId="0"/>
    <xf numFmtId="0" fontId="3" fillId="4" borderId="0"/>
    <xf numFmtId="0" fontId="3" fillId="5" borderId="0"/>
    <xf numFmtId="0" fontId="3" fillId="6" borderId="0"/>
    <xf numFmtId="0" fontId="3" fillId="7" borderId="0"/>
    <xf numFmtId="0" fontId="4" fillId="2" borderId="0"/>
    <xf numFmtId="0" fontId="4" fillId="3" borderId="0"/>
    <xf numFmtId="0" fontId="4" fillId="4" borderId="0"/>
    <xf numFmtId="0" fontId="4" fillId="5" borderId="0"/>
    <xf numFmtId="0" fontId="4" fillId="6" borderId="0"/>
    <xf numFmtId="0" fontId="4" fillId="7" borderId="0"/>
    <xf numFmtId="0" fontId="3" fillId="8" borderId="0"/>
    <xf numFmtId="0" fontId="3" fillId="9" borderId="0"/>
    <xf numFmtId="0" fontId="3" fillId="10" borderId="0"/>
    <xf numFmtId="0" fontId="3" fillId="5" borderId="0"/>
    <xf numFmtId="0" fontId="3" fillId="8" borderId="0"/>
    <xf numFmtId="0" fontId="3" fillId="11" borderId="0"/>
    <xf numFmtId="0" fontId="4" fillId="8" borderId="0"/>
    <xf numFmtId="0" fontId="4" fillId="9" borderId="0"/>
    <xf numFmtId="0" fontId="4" fillId="10" borderId="0"/>
    <xf numFmtId="0" fontId="4" fillId="5" borderId="0"/>
    <xf numFmtId="0" fontId="4" fillId="8" borderId="0"/>
    <xf numFmtId="0" fontId="4" fillId="11" borderId="0"/>
    <xf numFmtId="0" fontId="5" fillId="12" borderId="0"/>
    <xf numFmtId="0" fontId="5" fillId="9" borderId="0"/>
    <xf numFmtId="0" fontId="5" fillId="10" borderId="0"/>
    <xf numFmtId="0" fontId="5" fillId="13" borderId="0"/>
    <xf numFmtId="0" fontId="5" fillId="14" borderId="0"/>
    <xf numFmtId="0" fontId="5" fillId="15" borderId="0"/>
    <xf numFmtId="0" fontId="6" fillId="12" borderId="0"/>
    <xf numFmtId="0" fontId="6" fillId="9" borderId="0"/>
    <xf numFmtId="0" fontId="6" fillId="10" borderId="0"/>
    <xf numFmtId="0" fontId="6" fillId="13" borderId="0"/>
    <xf numFmtId="0" fontId="6" fillId="14" borderId="0"/>
    <xf numFmtId="0" fontId="6" fillId="15" borderId="0"/>
    <xf numFmtId="0" fontId="3" fillId="2" borderId="0"/>
    <xf numFmtId="0" fontId="3" fillId="2" borderId="0"/>
    <xf numFmtId="0" fontId="5" fillId="8"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6" fillId="16" borderId="0"/>
    <xf numFmtId="0" fontId="5" fillId="16" borderId="0"/>
    <xf numFmtId="0" fontId="5" fillId="16" borderId="0"/>
    <xf numFmtId="0" fontId="5" fillId="16" borderId="0"/>
    <xf numFmtId="0" fontId="5" fillId="16" borderId="0"/>
    <xf numFmtId="0" fontId="5" fillId="16" borderId="0"/>
    <xf numFmtId="0" fontId="5" fillId="16" borderId="0"/>
    <xf numFmtId="0" fontId="5" fillId="16" borderId="0"/>
    <xf numFmtId="0" fontId="3" fillId="17" borderId="0"/>
    <xf numFmtId="0" fontId="3" fillId="18" borderId="0"/>
    <xf numFmtId="0" fontId="5" fillId="19"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6" fillId="20" borderId="0"/>
    <xf numFmtId="0" fontId="5" fillId="20" borderId="0"/>
    <xf numFmtId="0" fontId="5" fillId="20" borderId="0"/>
    <xf numFmtId="0" fontId="5" fillId="20" borderId="0"/>
    <xf numFmtId="0" fontId="5" fillId="20" borderId="0"/>
    <xf numFmtId="0" fontId="5" fillId="20" borderId="0"/>
    <xf numFmtId="0" fontId="5" fillId="20" borderId="0"/>
    <xf numFmtId="0" fontId="5" fillId="20" borderId="0"/>
    <xf numFmtId="0" fontId="3" fillId="17" borderId="0"/>
    <xf numFmtId="0" fontId="3" fillId="4" borderId="0"/>
    <xf numFmtId="0" fontId="5" fillId="18"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6" fillId="21" borderId="0"/>
    <xf numFmtId="0" fontId="5" fillId="21" borderId="0"/>
    <xf numFmtId="0" fontId="5" fillId="21" borderId="0"/>
    <xf numFmtId="0" fontId="5" fillId="21" borderId="0"/>
    <xf numFmtId="0" fontId="5" fillId="21" borderId="0"/>
    <xf numFmtId="0" fontId="5" fillId="21" borderId="0"/>
    <xf numFmtId="0" fontId="5" fillId="21" borderId="0"/>
    <xf numFmtId="0" fontId="5" fillId="21" borderId="0"/>
    <xf numFmtId="0" fontId="3" fillId="2" borderId="0"/>
    <xf numFmtId="0" fontId="3" fillId="18" borderId="0"/>
    <xf numFmtId="0" fontId="5" fillId="18"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6" fillId="13" borderId="0"/>
    <xf numFmtId="0" fontId="5" fillId="13" borderId="0"/>
    <xf numFmtId="0" fontId="5" fillId="13" borderId="0"/>
    <xf numFmtId="0" fontId="5" fillId="13" borderId="0"/>
    <xf numFmtId="0" fontId="5" fillId="13" borderId="0"/>
    <xf numFmtId="0" fontId="5" fillId="13" borderId="0"/>
    <xf numFmtId="0" fontId="5" fillId="13" borderId="0"/>
    <xf numFmtId="0" fontId="5" fillId="13" borderId="0"/>
    <xf numFmtId="0" fontId="3" fillId="6" borderId="0"/>
    <xf numFmtId="0" fontId="3" fillId="2" borderId="0"/>
    <xf numFmtId="0" fontId="5" fillId="8"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6" fillId="14" borderId="0"/>
    <xf numFmtId="0" fontId="5" fillId="14" borderId="0"/>
    <xf numFmtId="0" fontId="5" fillId="14" borderId="0"/>
    <xf numFmtId="0" fontId="5" fillId="14" borderId="0"/>
    <xf numFmtId="0" fontId="5" fillId="14" borderId="0"/>
    <xf numFmtId="0" fontId="5" fillId="14" borderId="0"/>
    <xf numFmtId="0" fontId="5" fillId="14" borderId="0"/>
    <xf numFmtId="0" fontId="5" fillId="14" borderId="0"/>
    <xf numFmtId="0" fontId="3" fillId="17" borderId="0"/>
    <xf numFmtId="0" fontId="3" fillId="7" borderId="0"/>
    <xf numFmtId="0" fontId="5" fillId="7"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6" fillId="22" borderId="0"/>
    <xf numFmtId="0" fontId="5" fillId="22" borderId="0"/>
    <xf numFmtId="0" fontId="5" fillId="22" borderId="0"/>
    <xf numFmtId="0" fontId="5" fillId="22" borderId="0"/>
    <xf numFmtId="0" fontId="5" fillId="22" borderId="0"/>
    <xf numFmtId="0" fontId="5" fillId="22" borderId="0"/>
    <xf numFmtId="0" fontId="5" fillId="22" borderId="0"/>
    <xf numFmtId="0" fontId="5" fillId="22" borderId="0"/>
    <xf numFmtId="0" fontId="7" fillId="3" borderId="0"/>
    <xf numFmtId="0" fontId="8" fillId="3" borderId="0"/>
    <xf numFmtId="0" fontId="9" fillId="18" borderId="1"/>
    <xf numFmtId="0" fontId="9" fillId="18" borderId="1"/>
    <xf numFmtId="0" fontId="10" fillId="18" borderId="1"/>
    <xf numFmtId="0" fontId="11" fillId="19" borderId="2"/>
    <xf numFmtId="0" fontId="12" fillId="19" borderId="2"/>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1"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2" fontId="13" fillId="0" borderId="0"/>
    <xf numFmtId="173" fontId="13" fillId="0" borderId="0"/>
    <xf numFmtId="0" fontId="14" fillId="4" borderId="0"/>
    <xf numFmtId="0" fontId="15" fillId="0" borderId="3"/>
    <xf numFmtId="0" fontId="15" fillId="0" borderId="3"/>
    <xf numFmtId="0" fontId="16" fillId="23" borderId="0"/>
    <xf numFmtId="0" fontId="16" fillId="24" borderId="0"/>
    <xf numFmtId="0" fontId="16" fillId="25" borderId="0"/>
    <xf numFmtId="174" fontId="13" fillId="0" borderId="0"/>
    <xf numFmtId="0" fontId="3" fillId="0" borderId="0"/>
    <xf numFmtId="0" fontId="3" fillId="2" borderId="0"/>
    <xf numFmtId="0" fontId="23" fillId="0" borderId="0"/>
    <xf numFmtId="0" fontId="22" fillId="0" borderId="0"/>
    <xf numFmtId="0" fontId="24" fillId="0" borderId="0"/>
    <xf numFmtId="0" fontId="14" fillId="4" borderId="0"/>
    <xf numFmtId="0" fontId="25" fillId="4" borderId="0"/>
    <xf numFmtId="0" fontId="26" fillId="0" borderId="0">
      <alignment horizontal="center"/>
    </xf>
    <xf numFmtId="0" fontId="27" fillId="0" borderId="8"/>
    <xf numFmtId="0" fontId="28" fillId="0" borderId="8"/>
    <xf numFmtId="0" fontId="29" fillId="0" borderId="4"/>
    <xf numFmtId="0" fontId="30" fillId="0" borderId="4"/>
    <xf numFmtId="0" fontId="31" fillId="0" borderId="9"/>
    <xf numFmtId="0" fontId="32" fillId="0" borderId="9"/>
    <xf numFmtId="0" fontId="31" fillId="0" borderId="0"/>
    <xf numFmtId="0" fontId="32" fillId="0" borderId="0"/>
    <xf numFmtId="0" fontId="26" fillId="0" borderId="0">
      <alignment horizontal="center" textRotation="90"/>
    </xf>
    <xf numFmtId="0" fontId="33" fillId="0" borderId="0"/>
    <xf numFmtId="0" fontId="34" fillId="0" borderId="0"/>
    <xf numFmtId="0" fontId="18" fillId="7" borderId="1"/>
    <xf numFmtId="0" fontId="18" fillId="7" borderId="1"/>
    <xf numFmtId="0" fontId="35" fillId="7" borderId="1"/>
    <xf numFmtId="0" fontId="20" fillId="18" borderId="7"/>
    <xf numFmtId="0" fontId="20" fillId="18" borderId="7"/>
    <xf numFmtId="0" fontId="20" fillId="18" borderId="7"/>
    <xf numFmtId="0" fontId="36" fillId="0" borderId="5"/>
    <xf numFmtId="0" fontId="37" fillId="0" borderId="5"/>
    <xf numFmtId="0" fontId="27" fillId="0" borderId="8"/>
    <xf numFmtId="0" fontId="29" fillId="0" borderId="4"/>
    <xf numFmtId="0" fontId="31" fillId="0" borderId="9"/>
    <xf numFmtId="0" fontId="31" fillId="0" borderId="0"/>
    <xf numFmtId="0" fontId="21"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13" fillId="0" borderId="0"/>
    <xf numFmtId="0" fontId="3" fillId="0" borderId="0"/>
    <xf numFmtId="0" fontId="13" fillId="0" borderId="0"/>
    <xf numFmtId="0" fontId="38" fillId="0" borderId="0"/>
    <xf numFmtId="0" fontId="3" fillId="0" borderId="0"/>
    <xf numFmtId="0" fontId="3" fillId="0" borderId="0"/>
    <xf numFmtId="0" fontId="3" fillId="0" borderId="0"/>
    <xf numFmtId="0" fontId="38" fillId="0" borderId="0"/>
    <xf numFmtId="0" fontId="13" fillId="0" borderId="0"/>
    <xf numFmtId="0" fontId="3" fillId="0" borderId="0"/>
    <xf numFmtId="0" fontId="38" fillId="0" borderId="0"/>
    <xf numFmtId="0" fontId="13" fillId="0" borderId="0"/>
    <xf numFmtId="0" fontId="38" fillId="0" borderId="0"/>
    <xf numFmtId="0" fontId="38" fillId="0" borderId="0"/>
    <xf numFmtId="0" fontId="13" fillId="0" borderId="0"/>
    <xf numFmtId="0" fontId="13" fillId="0" borderId="0"/>
    <xf numFmtId="0" fontId="13" fillId="0" borderId="0"/>
    <xf numFmtId="0" fontId="3" fillId="0" borderId="0"/>
    <xf numFmtId="0" fontId="13" fillId="0" borderId="0"/>
    <xf numFmtId="0" fontId="3" fillId="0" borderId="0"/>
    <xf numFmtId="0" fontId="13" fillId="0" borderId="0"/>
    <xf numFmtId="0" fontId="13" fillId="0" borderId="0"/>
    <xf numFmtId="0" fontId="38" fillId="0" borderId="0"/>
    <xf numFmtId="0" fontId="39" fillId="0" borderId="0"/>
    <xf numFmtId="0" fontId="40" fillId="0" borderId="0"/>
    <xf numFmtId="0" fontId="38" fillId="0" borderId="0"/>
    <xf numFmtId="0" fontId="13" fillId="0" borderId="0"/>
    <xf numFmtId="0" fontId="13" fillId="0" borderId="0"/>
    <xf numFmtId="0" fontId="13" fillId="0" borderId="0"/>
    <xf numFmtId="0" fontId="41" fillId="0" borderId="0">
      <alignment vertical="top"/>
    </xf>
    <xf numFmtId="0" fontId="3" fillId="0" borderId="0"/>
    <xf numFmtId="0" fontId="13" fillId="0" borderId="0"/>
    <xf numFmtId="0" fontId="38" fillId="0" borderId="0"/>
    <xf numFmtId="0" fontId="3"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13" fillId="0" borderId="0"/>
    <xf numFmtId="0" fontId="13" fillId="0" borderId="0"/>
    <xf numFmtId="0" fontId="13" fillId="0" borderId="0"/>
    <xf numFmtId="0" fontId="43" fillId="0" borderId="0"/>
    <xf numFmtId="0" fontId="13" fillId="0" borderId="0"/>
    <xf numFmtId="0" fontId="13" fillId="0" borderId="0"/>
    <xf numFmtId="0" fontId="44" fillId="0" borderId="0"/>
    <xf numFmtId="0" fontId="3" fillId="0" borderId="0"/>
    <xf numFmtId="175" fontId="38"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13" fillId="0" borderId="0"/>
    <xf numFmtId="0" fontId="19" fillId="26" borderId="0"/>
    <xf numFmtId="0" fontId="45" fillId="26" borderId="0"/>
    <xf numFmtId="0" fontId="19" fillId="26"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46" fillId="0" borderId="0"/>
    <xf numFmtId="0" fontId="13" fillId="0" borderId="0"/>
    <xf numFmtId="0" fontId="38" fillId="0" borderId="0"/>
    <xf numFmtId="0" fontId="13" fillId="0" borderId="0"/>
    <xf numFmtId="2" fontId="38" fillId="0" borderId="0"/>
    <xf numFmtId="1" fontId="47" fillId="0" borderId="0"/>
    <xf numFmtId="0" fontId="4" fillId="0" borderId="0"/>
    <xf numFmtId="0" fontId="38" fillId="0" borderId="0"/>
    <xf numFmtId="0" fontId="46" fillId="0" borderId="0"/>
    <xf numFmtId="0" fontId="46" fillId="0" borderId="0"/>
    <xf numFmtId="0" fontId="38" fillId="0" borderId="0"/>
    <xf numFmtId="0" fontId="38" fillId="0" borderId="0"/>
    <xf numFmtId="0" fontId="38" fillId="0" borderId="0"/>
    <xf numFmtId="0" fontId="46" fillId="0" borderId="0"/>
    <xf numFmtId="0" fontId="46" fillId="0" borderId="0"/>
    <xf numFmtId="0" fontId="46" fillId="0" borderId="0"/>
    <xf numFmtId="0" fontId="38" fillId="0" borderId="0"/>
    <xf numFmtId="0" fontId="13"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6" fillId="0" borderId="0"/>
    <xf numFmtId="0" fontId="46" fillId="0" borderId="0"/>
    <xf numFmtId="0" fontId="38" fillId="0" borderId="0"/>
    <xf numFmtId="0" fontId="3" fillId="0" borderId="0"/>
    <xf numFmtId="0" fontId="3" fillId="0" borderId="0"/>
    <xf numFmtId="0" fontId="46" fillId="0" borderId="0"/>
    <xf numFmtId="0" fontId="13" fillId="0" borderId="0"/>
    <xf numFmtId="0" fontId="13" fillId="0" borderId="0"/>
    <xf numFmtId="0" fontId="3" fillId="0" borderId="0"/>
    <xf numFmtId="0" fontId="3" fillId="0" borderId="0"/>
    <xf numFmtId="0" fontId="3" fillId="0" borderId="0"/>
    <xf numFmtId="0" fontId="48" fillId="0" borderId="0"/>
    <xf numFmtId="0" fontId="3" fillId="0" borderId="0"/>
    <xf numFmtId="0" fontId="41" fillId="0" borderId="0"/>
    <xf numFmtId="0" fontId="3" fillId="0" borderId="0"/>
    <xf numFmtId="0" fontId="38" fillId="0" borderId="0"/>
    <xf numFmtId="0" fontId="38" fillId="0" borderId="0"/>
    <xf numFmtId="0" fontId="49" fillId="0" borderId="0"/>
    <xf numFmtId="0" fontId="49" fillId="0" borderId="0"/>
    <xf numFmtId="0" fontId="38" fillId="0" borderId="0"/>
    <xf numFmtId="0" fontId="38" fillId="0" borderId="0"/>
    <xf numFmtId="0" fontId="3" fillId="0" borderId="0"/>
    <xf numFmtId="0" fontId="38" fillId="0" borderId="0"/>
    <xf numFmtId="0" fontId="13" fillId="0" borderId="0"/>
    <xf numFmtId="0" fontId="13" fillId="17" borderId="6"/>
    <xf numFmtId="0" fontId="13" fillId="17" borderId="6"/>
    <xf numFmtId="0" fontId="13" fillId="17" borderId="6"/>
    <xf numFmtId="9" fontId="13" fillId="0" borderId="0"/>
    <xf numFmtId="0" fontId="50" fillId="0" borderId="0"/>
    <xf numFmtId="0" fontId="13" fillId="17" borderId="6"/>
    <xf numFmtId="0" fontId="13" fillId="17" borderId="6"/>
    <xf numFmtId="0" fontId="13" fillId="17" borderId="6"/>
    <xf numFmtId="0" fontId="22" fillId="0" borderId="0"/>
    <xf numFmtId="0" fontId="20" fillId="18" borderId="7"/>
    <xf numFmtId="0" fontId="20" fillId="18" borderId="7"/>
    <xf numFmtId="0" fontId="51" fillId="18" borderId="7"/>
    <xf numFmtId="0" fontId="17" fillId="0" borderId="0"/>
    <xf numFmtId="0" fontId="52" fillId="0" borderId="0">
      <alignment horizontal="left" vertical="top" wrapText="1"/>
    </xf>
    <xf numFmtId="0" fontId="5" fillId="16" borderId="0"/>
    <xf numFmtId="0" fontId="5" fillId="20" borderId="0"/>
    <xf numFmtId="0" fontId="5" fillId="21" borderId="0"/>
    <xf numFmtId="0" fontId="5" fillId="13" borderId="0"/>
    <xf numFmtId="0" fontId="5" fillId="14" borderId="0"/>
    <xf numFmtId="0" fontId="5" fillId="22" borderId="0"/>
    <xf numFmtId="0" fontId="36" fillId="0" borderId="5"/>
    <xf numFmtId="0" fontId="11" fillId="19" borderId="2"/>
    <xf numFmtId="49" fontId="53" fillId="18" borderId="10">
      <alignment horizontal="center" vertical="top" wrapText="1"/>
    </xf>
    <xf numFmtId="0" fontId="9" fillId="18" borderId="1"/>
    <xf numFmtId="0" fontId="9" fillId="18" borderId="1"/>
    <xf numFmtId="0" fontId="9" fillId="18" borderId="1"/>
    <xf numFmtId="0" fontId="54" fillId="0" borderId="0"/>
    <xf numFmtId="176" fontId="54" fillId="0" borderId="0"/>
    <xf numFmtId="0" fontId="55" fillId="0" borderId="0"/>
    <xf numFmtId="0" fontId="7" fillId="3" borderId="0"/>
    <xf numFmtId="0" fontId="13" fillId="0" borderId="0"/>
    <xf numFmtId="0" fontId="38" fillId="0" borderId="0"/>
    <xf numFmtId="0" fontId="13" fillId="0" borderId="0"/>
    <xf numFmtId="0" fontId="50" fillId="0" borderId="0"/>
    <xf numFmtId="0" fontId="16" fillId="0" borderId="11"/>
    <xf numFmtId="0" fontId="16" fillId="0" borderId="11"/>
    <xf numFmtId="0" fontId="56" fillId="0" borderId="11"/>
    <xf numFmtId="177" fontId="13" fillId="0" borderId="0"/>
    <xf numFmtId="170" fontId="13" fillId="0" borderId="0"/>
    <xf numFmtId="171" fontId="13" fillId="0" borderId="0"/>
    <xf numFmtId="171" fontId="13" fillId="0" borderId="0"/>
    <xf numFmtId="168" fontId="13" fillId="0" borderId="0"/>
    <xf numFmtId="178" fontId="13" fillId="0" borderId="0"/>
    <xf numFmtId="179" fontId="13" fillId="0" borderId="0"/>
    <xf numFmtId="168" fontId="13" fillId="0" borderId="0"/>
    <xf numFmtId="168" fontId="38" fillId="0" borderId="0"/>
    <xf numFmtId="178" fontId="13" fillId="0" borderId="0"/>
    <xf numFmtId="16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178" fontId="13" fillId="0" borderId="0"/>
    <xf numFmtId="0" fontId="18" fillId="7" borderId="1"/>
    <xf numFmtId="0" fontId="18" fillId="7" borderId="1"/>
    <xf numFmtId="0" fontId="18" fillId="7" borderId="1"/>
    <xf numFmtId="0" fontId="16" fillId="0" borderId="11"/>
    <xf numFmtId="0" fontId="16" fillId="0" borderId="11"/>
    <xf numFmtId="0" fontId="16" fillId="0" borderId="11"/>
    <xf numFmtId="0" fontId="57" fillId="0" borderId="0"/>
    <xf numFmtId="0" fontId="83" fillId="0" borderId="0"/>
    <xf numFmtId="0" fontId="85" fillId="0" borderId="0" applyBorder="0" applyProtection="0"/>
    <xf numFmtId="0" fontId="87" fillId="0" borderId="0" applyNumberFormat="0" applyFill="0" applyBorder="0" applyAlignment="0" applyProtection="0"/>
    <xf numFmtId="0" fontId="89" fillId="0" borderId="0"/>
    <xf numFmtId="0" fontId="91" fillId="0" borderId="0"/>
    <xf numFmtId="0" fontId="89" fillId="0" borderId="0"/>
    <xf numFmtId="0" fontId="89" fillId="0" borderId="0"/>
    <xf numFmtId="0" fontId="94" fillId="0" borderId="0">
      <alignment horizontal="left" wrapText="1"/>
    </xf>
    <xf numFmtId="0" fontId="95" fillId="0" borderId="0" applyBorder="0" applyProtection="0">
      <alignment vertical="top" wrapText="1"/>
    </xf>
    <xf numFmtId="0" fontId="1" fillId="0" borderId="0"/>
    <xf numFmtId="44" fontId="1" fillId="0" borderId="0" applyFont="0" applyFill="0" applyBorder="0" applyAlignment="0" applyProtection="0"/>
    <xf numFmtId="0" fontId="89" fillId="0" borderId="0"/>
    <xf numFmtId="0" fontId="100" fillId="0" borderId="0"/>
    <xf numFmtId="0" fontId="101" fillId="0" borderId="0"/>
    <xf numFmtId="0" fontId="102" fillId="0" borderId="0"/>
    <xf numFmtId="0" fontId="89" fillId="0" borderId="0"/>
    <xf numFmtId="0" fontId="102" fillId="0" borderId="0"/>
    <xf numFmtId="0" fontId="89" fillId="0" borderId="0"/>
    <xf numFmtId="0" fontId="103" fillId="0" borderId="0"/>
    <xf numFmtId="0" fontId="103" fillId="0" borderId="0"/>
    <xf numFmtId="0" fontId="103" fillId="0" borderId="0"/>
    <xf numFmtId="0" fontId="103" fillId="0" borderId="0"/>
    <xf numFmtId="0" fontId="102" fillId="0" borderId="0"/>
    <xf numFmtId="0" fontId="85" fillId="29" borderId="0"/>
    <xf numFmtId="0" fontId="85" fillId="30"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31" borderId="0"/>
    <xf numFmtId="0" fontId="85" fillId="32"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3" borderId="0"/>
    <xf numFmtId="0" fontId="85" fillId="34"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5" borderId="0"/>
    <xf numFmtId="0" fontId="85" fillId="36" borderId="0" applyNumberFormat="0" applyBorder="0" applyAlignment="0" applyProtection="0"/>
    <xf numFmtId="0" fontId="85" fillId="37"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8" borderId="0"/>
    <xf numFmtId="0" fontId="85" fillId="39"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41" borderId="0"/>
    <xf numFmtId="0" fontId="85" fillId="42" borderId="0" applyNumberFormat="0" applyBorder="0" applyAlignment="0" applyProtection="0"/>
    <xf numFmtId="0" fontId="85" fillId="43"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44" borderId="0" applyBorder="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30"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45" borderId="0" applyBorder="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2"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1"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3"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6" borderId="0" applyBorder="0" applyProtection="0"/>
    <xf numFmtId="0" fontId="85" fillId="36"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9" borderId="0" applyBorder="0" applyProtection="0"/>
    <xf numFmtId="0" fontId="85" fillId="39"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40"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38"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2" borderId="0" applyBorder="0" applyProtection="0"/>
    <xf numFmtId="0" fontId="85" fillId="42"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5" fillId="46"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46" borderId="0" applyNumberFormat="0" applyBorder="0" applyAlignment="0" applyProtection="0"/>
    <xf numFmtId="0" fontId="85" fillId="39" borderId="0" applyNumberFormat="0" applyBorder="0" applyAlignment="0" applyProtection="0"/>
    <xf numFmtId="0" fontId="85" fillId="44" borderId="0" applyNumberFormat="0" applyBorder="0" applyAlignment="0" applyProtection="0"/>
    <xf numFmtId="0" fontId="104" fillId="47" borderId="0" applyNumberFormat="0" applyBorder="0" applyAlignment="0" applyProtection="0"/>
    <xf numFmtId="0" fontId="104" fillId="41" borderId="0" applyNumberFormat="0" applyBorder="0" applyAlignment="0" applyProtection="0"/>
    <xf numFmtId="0" fontId="104" fillId="48" borderId="0" applyNumberFormat="0" applyBorder="0" applyAlignment="0" applyProtection="0"/>
    <xf numFmtId="0" fontId="104" fillId="47" borderId="0" applyNumberFormat="0" applyBorder="0" applyAlignment="0" applyProtection="0"/>
    <xf numFmtId="0" fontId="104" fillId="38" borderId="0" applyNumberFormat="0" applyBorder="0" applyAlignment="0" applyProtection="0"/>
    <xf numFmtId="0" fontId="104" fillId="41" borderId="0" applyNumberFormat="0" applyBorder="0" applyAlignment="0" applyProtection="0"/>
    <xf numFmtId="0" fontId="85" fillId="49" borderId="0"/>
    <xf numFmtId="0" fontId="85" fillId="50"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1" borderId="0"/>
    <xf numFmtId="0" fontId="85" fillId="52"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3" borderId="0"/>
    <xf numFmtId="0" fontId="85" fillId="54" borderId="0" applyNumberFormat="0" applyBorder="0" applyAlignment="0" applyProtection="0"/>
    <xf numFmtId="0" fontId="85" fillId="55"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35" borderId="0"/>
    <xf numFmtId="0" fontId="85" fillId="36" borderId="0" applyNumberFormat="0" applyBorder="0" applyAlignment="0" applyProtection="0"/>
    <xf numFmtId="0" fontId="85" fillId="37"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49" borderId="0"/>
    <xf numFmtId="0" fontId="85" fillId="50"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6" borderId="0"/>
    <xf numFmtId="0" fontId="85" fillId="57"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8" borderId="0" applyBorder="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1"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9" borderId="0" applyBorder="0" applyProtection="0"/>
    <xf numFmtId="0" fontId="85" fillId="54"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5"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6" borderId="0" applyBorder="0" applyProtection="0"/>
    <xf numFmtId="0" fontId="85" fillId="36"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7"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35"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7"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85" fillId="60"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5" fillId="60" borderId="0" applyNumberFormat="0" applyBorder="0" applyAlignment="0" applyProtection="0"/>
    <xf numFmtId="0" fontId="85" fillId="39" borderId="0" applyNumberFormat="0" applyBorder="0" applyAlignment="0" applyProtection="0"/>
    <xf numFmtId="0" fontId="85" fillId="61" borderId="0" applyNumberFormat="0" applyBorder="0" applyAlignment="0" applyProtection="0"/>
    <xf numFmtId="0" fontId="104" fillId="62" borderId="0" applyNumberFormat="0" applyBorder="0" applyAlignment="0" applyProtection="0"/>
    <xf numFmtId="0" fontId="104" fillId="51" borderId="0" applyNumberFormat="0" applyBorder="0" applyAlignment="0" applyProtection="0"/>
    <xf numFmtId="0" fontId="104" fillId="63" borderId="0" applyNumberFormat="0" applyBorder="0" applyAlignment="0" applyProtection="0"/>
    <xf numFmtId="0" fontId="104" fillId="62" borderId="0" applyNumberFormat="0" applyBorder="0" applyAlignment="0" applyProtection="0"/>
    <xf numFmtId="0" fontId="104" fillId="49" borderId="0" applyNumberFormat="0" applyBorder="0" applyAlignment="0" applyProtection="0"/>
    <xf numFmtId="0" fontId="104" fillId="41" borderId="0" applyNumberFormat="0" applyBorder="0" applyAlignment="0" applyProtection="0"/>
    <xf numFmtId="0" fontId="105" fillId="64" borderId="0"/>
    <xf numFmtId="0" fontId="105" fillId="65"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51" borderId="0"/>
    <xf numFmtId="0" fontId="105" fillId="52" borderId="0" applyNumberFormat="0" applyBorder="0" applyAlignment="0" applyProtection="0"/>
    <xf numFmtId="0" fontId="105" fillId="51" borderId="0" applyNumberFormat="0" applyBorder="0" applyAlignment="0" applyProtection="0"/>
    <xf numFmtId="0" fontId="105" fillId="53" borderId="0"/>
    <xf numFmtId="0" fontId="105" fillId="54"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67" borderId="0"/>
    <xf numFmtId="0" fontId="105" fillId="68" borderId="0" applyNumberFormat="0" applyBorder="0" applyAlignment="0" applyProtection="0"/>
    <xf numFmtId="0" fontId="105" fillId="69" borderId="0" applyNumberFormat="0" applyBorder="0" applyAlignment="0" applyProtection="0"/>
    <xf numFmtId="0" fontId="105" fillId="70" borderId="0"/>
    <xf numFmtId="0" fontId="105" fillId="71" borderId="0" applyNumberFormat="0" applyBorder="0" applyAlignment="0" applyProtection="0"/>
    <xf numFmtId="0" fontId="105" fillId="70" borderId="0" applyNumberFormat="0" applyBorder="0" applyAlignment="0" applyProtection="0"/>
    <xf numFmtId="0" fontId="105" fillId="72" borderId="0"/>
    <xf numFmtId="0" fontId="105" fillId="73" borderId="0" applyNumberFormat="0" applyBorder="0" applyAlignment="0" applyProtection="0"/>
    <xf numFmtId="0" fontId="105" fillId="72"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5" borderId="0" applyBorder="0" applyProtection="0"/>
    <xf numFmtId="0" fontId="105" fillId="65" borderId="0" applyNumberFormat="0" applyBorder="0" applyAlignment="0" applyProtection="0"/>
    <xf numFmtId="0" fontId="105" fillId="64"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64" borderId="0" applyNumberFormat="0" applyBorder="0" applyAlignment="0" applyProtection="0"/>
    <xf numFmtId="0" fontId="105" fillId="66"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8" borderId="0" applyBorder="0" applyProtection="0"/>
    <xf numFmtId="0" fontId="105" fillId="51"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1"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1"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1" borderId="0" applyNumberFormat="0" applyBorder="0" applyAlignment="0" applyProtection="0"/>
    <xf numFmtId="0" fontId="105" fillId="52"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9" borderId="0" applyBorder="0" applyProtection="0"/>
    <xf numFmtId="0" fontId="105" fillId="54" borderId="0" applyNumberFormat="0" applyBorder="0" applyAlignment="0" applyProtection="0"/>
    <xf numFmtId="0" fontId="105" fillId="53"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53" borderId="0" applyNumberFormat="0" applyBorder="0" applyAlignment="0" applyProtection="0"/>
    <xf numFmtId="0" fontId="105" fillId="55"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74" borderId="0" applyBorder="0" applyProtection="0"/>
    <xf numFmtId="0" fontId="105" fillId="69"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2" borderId="0" applyNumberFormat="0" applyBorder="0" applyAlignment="0" applyProtection="0"/>
    <xf numFmtId="0" fontId="105" fillId="73" borderId="0" applyNumberFormat="0" applyBorder="0" applyAlignment="0" applyProtection="0"/>
    <xf numFmtId="0" fontId="105" fillId="71" borderId="0" applyNumberFormat="0" applyBorder="0" applyAlignment="0" applyProtection="0"/>
    <xf numFmtId="0" fontId="105" fillId="44" borderId="0" applyNumberFormat="0" applyBorder="0" applyAlignment="0" applyProtection="0"/>
    <xf numFmtId="0" fontId="105" fillId="75" borderId="0" applyNumberFormat="0" applyBorder="0" applyAlignment="0" applyProtection="0"/>
    <xf numFmtId="0" fontId="105" fillId="60" borderId="0" applyNumberFormat="0" applyBorder="0" applyAlignment="0" applyProtection="0"/>
    <xf numFmtId="0" fontId="105" fillId="71" borderId="0" applyNumberFormat="0" applyBorder="0" applyAlignment="0" applyProtection="0"/>
    <xf numFmtId="0" fontId="105" fillId="61" borderId="0" applyNumberFormat="0" applyBorder="0" applyAlignment="0" applyProtection="0"/>
    <xf numFmtId="0" fontId="106" fillId="70" borderId="0" applyNumberFormat="0" applyBorder="0" applyAlignment="0" applyProtection="0"/>
    <xf numFmtId="0" fontId="106" fillId="51" borderId="0" applyNumberFormat="0" applyBorder="0" applyAlignment="0" applyProtection="0"/>
    <xf numFmtId="0" fontId="106" fillId="63" borderId="0" applyNumberFormat="0" applyBorder="0" applyAlignment="0" applyProtection="0"/>
    <xf numFmtId="0" fontId="106" fillId="62" borderId="0" applyNumberFormat="0" applyBorder="0" applyAlignment="0" applyProtection="0"/>
    <xf numFmtId="0" fontId="106" fillId="70" borderId="0" applyNumberFormat="0" applyBorder="0" applyAlignment="0" applyProtection="0"/>
    <xf numFmtId="0" fontId="106" fillId="41" borderId="0" applyNumberFormat="0" applyBorder="0" applyAlignment="0" applyProtection="0"/>
    <xf numFmtId="0" fontId="85" fillId="76" borderId="0" applyNumberFormat="0" applyBorder="0" applyAlignment="0" applyProtection="0"/>
    <xf numFmtId="0" fontId="85" fillId="44" borderId="0" applyBorder="0" applyProtection="0"/>
    <xf numFmtId="181" fontId="85" fillId="76" borderId="0" applyNumberFormat="0" applyBorder="0" applyAlignment="0" applyProtection="0"/>
    <xf numFmtId="0" fontId="85" fillId="76" borderId="0" applyNumberFormat="0" applyBorder="0" applyAlignment="0" applyProtection="0"/>
    <xf numFmtId="0" fontId="85" fillId="44" borderId="0" applyBorder="0" applyProtection="0"/>
    <xf numFmtId="181" fontId="85" fillId="76" borderId="0" applyNumberFormat="0" applyBorder="0" applyAlignment="0" applyProtection="0"/>
    <xf numFmtId="0" fontId="105" fillId="77" borderId="0" applyNumberFormat="0" applyBorder="0" applyAlignment="0" applyProtection="0"/>
    <xf numFmtId="181" fontId="105" fillId="77"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105" fillId="78" borderId="0" applyNumberFormat="0" applyBorder="0" applyAlignment="0" applyProtection="0"/>
    <xf numFmtId="0" fontId="105" fillId="79" borderId="0" applyNumberFormat="0" applyBorder="0" applyAlignment="0" applyProtection="0"/>
    <xf numFmtId="0" fontId="85" fillId="81" borderId="0" applyNumberFormat="0" applyBorder="0" applyAlignment="0" applyProtection="0"/>
    <xf numFmtId="181" fontId="85" fillId="81" borderId="0" applyNumberFormat="0" applyBorder="0" applyAlignment="0" applyProtection="0"/>
    <xf numFmtId="0" fontId="85" fillId="82" borderId="0" applyNumberFormat="0" applyBorder="0" applyAlignment="0" applyProtection="0"/>
    <xf numFmtId="0" fontId="85" fillId="83" borderId="0" applyBorder="0" applyProtection="0"/>
    <xf numFmtId="181" fontId="85" fillId="82" borderId="0" applyNumberFormat="0" applyBorder="0" applyAlignment="0" applyProtection="0"/>
    <xf numFmtId="0" fontId="105" fillId="84" borderId="0" applyNumberFormat="0" applyBorder="0" applyAlignment="0" applyProtection="0"/>
    <xf numFmtId="181" fontId="105" fillId="84"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7" borderId="0" applyBorder="0" applyProtection="0"/>
    <xf numFmtId="0" fontId="105" fillId="88" borderId="0" applyNumberFormat="0" applyBorder="0" applyAlignment="0" applyProtection="0"/>
    <xf numFmtId="0" fontId="105" fillId="89" borderId="0" applyNumberFormat="0" applyBorder="0" applyAlignment="0" applyProtection="0"/>
    <xf numFmtId="0" fontId="105" fillId="89" borderId="0" applyNumberFormat="0" applyBorder="0" applyAlignment="0" applyProtection="0"/>
    <xf numFmtId="0" fontId="105" fillId="89" borderId="0" applyNumberFormat="0" applyBorder="0" applyAlignment="0" applyProtection="0"/>
    <xf numFmtId="0" fontId="105" fillId="89"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9" borderId="0" applyNumberFormat="0" applyBorder="0" applyAlignment="0" applyProtection="0"/>
    <xf numFmtId="0" fontId="105" fillId="89" borderId="0" applyNumberFormat="0" applyBorder="0" applyAlignment="0" applyProtection="0"/>
    <xf numFmtId="0" fontId="105" fillId="89" borderId="0" applyNumberFormat="0" applyBorder="0" applyAlignment="0" applyProtection="0"/>
    <xf numFmtId="0" fontId="105" fillId="89"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105" fillId="85" borderId="0" applyNumberFormat="0" applyBorder="0" applyAlignment="0" applyProtection="0"/>
    <xf numFmtId="0" fontId="105" fillId="86" borderId="0" applyNumberFormat="0" applyBorder="0" applyAlignment="0" applyProtection="0"/>
    <xf numFmtId="0" fontId="85" fillId="81" borderId="0" applyNumberFormat="0" applyBorder="0" applyAlignment="0" applyProtection="0"/>
    <xf numFmtId="181" fontId="85" fillId="81" borderId="0" applyNumberFormat="0" applyBorder="0" applyAlignment="0" applyProtection="0"/>
    <xf numFmtId="0" fontId="85" fillId="91" borderId="0" applyNumberFormat="0" applyBorder="0" applyAlignment="0" applyProtection="0"/>
    <xf numFmtId="181" fontId="85" fillId="91" borderId="0" applyNumberFormat="0" applyBorder="0" applyAlignment="0" applyProtection="0"/>
    <xf numFmtId="0" fontId="105" fillId="82" borderId="0" applyNumberFormat="0" applyBorder="0" applyAlignment="0" applyProtection="0"/>
    <xf numFmtId="0" fontId="105" fillId="83" borderId="0" applyBorder="0" applyProtection="0"/>
    <xf numFmtId="181" fontId="105" fillId="82"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94" borderId="0" applyBorder="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105" fillId="92" borderId="0" applyNumberFormat="0" applyBorder="0" applyAlignment="0" applyProtection="0"/>
    <xf numFmtId="0" fontId="105" fillId="93" borderId="0" applyNumberFormat="0" applyBorder="0" applyAlignment="0" applyProtection="0"/>
    <xf numFmtId="0" fontId="85" fillId="76" borderId="0" applyNumberFormat="0" applyBorder="0" applyAlignment="0" applyProtection="0"/>
    <xf numFmtId="0" fontId="85" fillId="44" borderId="0" applyBorder="0" applyProtection="0"/>
    <xf numFmtId="181" fontId="85" fillId="76" borderId="0" applyNumberFormat="0" applyBorder="0" applyAlignment="0" applyProtection="0"/>
    <xf numFmtId="0" fontId="85" fillId="82" borderId="0" applyNumberFormat="0" applyBorder="0" applyAlignment="0" applyProtection="0"/>
    <xf numFmtId="0" fontId="85" fillId="83" borderId="0" applyBorder="0" applyProtection="0"/>
    <xf numFmtId="181" fontId="85" fillId="82" borderId="0" applyNumberFormat="0" applyBorder="0" applyAlignment="0" applyProtection="0"/>
    <xf numFmtId="0" fontId="105" fillId="82" borderId="0" applyNumberFormat="0" applyBorder="0" applyAlignment="0" applyProtection="0"/>
    <xf numFmtId="0" fontId="105" fillId="83" borderId="0" applyBorder="0" applyProtection="0"/>
    <xf numFmtId="181" fontId="105" fillId="82"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74" borderId="0" applyBorder="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105" fillId="69" borderId="0" applyNumberFormat="0" applyBorder="0" applyAlignment="0" applyProtection="0"/>
    <xf numFmtId="0" fontId="105" fillId="74" borderId="0" applyNumberFormat="0" applyBorder="0" applyAlignment="0" applyProtection="0"/>
    <xf numFmtId="0" fontId="85" fillId="95" borderId="0" applyNumberFormat="0" applyBorder="0" applyAlignment="0" applyProtection="0"/>
    <xf numFmtId="0" fontId="85" fillId="39" borderId="0" applyBorder="0" applyProtection="0"/>
    <xf numFmtId="181" fontId="85" fillId="95" borderId="0" applyNumberFormat="0" applyBorder="0" applyAlignment="0" applyProtection="0"/>
    <xf numFmtId="0" fontId="85" fillId="76" borderId="0" applyNumberFormat="0" applyBorder="0" applyAlignment="0" applyProtection="0"/>
    <xf numFmtId="0" fontId="85" fillId="44" borderId="0" applyBorder="0" applyProtection="0"/>
    <xf numFmtId="181" fontId="85" fillId="76" borderId="0" applyNumberFormat="0" applyBorder="0" applyAlignment="0" applyProtection="0"/>
    <xf numFmtId="0" fontId="105" fillId="77" borderId="0" applyNumberFormat="0" applyBorder="0" applyAlignment="0" applyProtection="0"/>
    <xf numFmtId="181" fontId="105" fillId="77"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96" borderId="0" applyNumberFormat="0" applyBorder="0" applyAlignment="0" applyProtection="0"/>
    <xf numFmtId="0" fontId="105" fillId="96" borderId="0" applyNumberFormat="0" applyBorder="0" applyAlignment="0" applyProtection="0"/>
    <xf numFmtId="0" fontId="105" fillId="96" borderId="0" applyNumberFormat="0" applyBorder="0" applyAlignment="0" applyProtection="0"/>
    <xf numFmtId="0" fontId="105" fillId="96"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96" borderId="0" applyNumberFormat="0" applyBorder="0" applyAlignment="0" applyProtection="0"/>
    <xf numFmtId="0" fontId="105" fillId="96" borderId="0" applyNumberFormat="0" applyBorder="0" applyAlignment="0" applyProtection="0"/>
    <xf numFmtId="0" fontId="105" fillId="96" borderId="0" applyNumberFormat="0" applyBorder="0" applyAlignment="0" applyProtection="0"/>
    <xf numFmtId="0" fontId="105" fillId="96"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85" fillId="81" borderId="0" applyNumberFormat="0" applyBorder="0" applyAlignment="0" applyProtection="0"/>
    <xf numFmtId="181" fontId="85" fillId="81" borderId="0" applyNumberFormat="0" applyBorder="0" applyAlignment="0" applyProtection="0"/>
    <xf numFmtId="0" fontId="85" fillId="97" borderId="0" applyNumberFormat="0" applyBorder="0" applyAlignment="0" applyProtection="0"/>
    <xf numFmtId="0" fontId="85" fillId="42" borderId="0" applyBorder="0" applyProtection="0"/>
    <xf numFmtId="181" fontId="85" fillId="97" borderId="0" applyNumberFormat="0" applyBorder="0" applyAlignment="0" applyProtection="0"/>
    <xf numFmtId="0" fontId="105" fillId="97" borderId="0" applyNumberFormat="0" applyBorder="0" applyAlignment="0" applyProtection="0"/>
    <xf numFmtId="0" fontId="105" fillId="42" borderId="0" applyBorder="0" applyProtection="0"/>
    <xf numFmtId="181" fontId="105" fillId="97"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100" borderId="0" applyNumberFormat="0" applyBorder="0" applyAlignment="0" applyProtection="0"/>
    <xf numFmtId="0" fontId="105" fillId="100" borderId="0" applyNumberFormat="0" applyBorder="0" applyAlignment="0" applyProtection="0"/>
    <xf numFmtId="0" fontId="105" fillId="100" borderId="0" applyNumberFormat="0" applyBorder="0" applyAlignment="0" applyProtection="0"/>
    <xf numFmtId="0" fontId="105" fillId="100"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100" borderId="0" applyNumberFormat="0" applyBorder="0" applyAlignment="0" applyProtection="0"/>
    <xf numFmtId="0" fontId="105" fillId="100" borderId="0" applyNumberFormat="0" applyBorder="0" applyAlignment="0" applyProtection="0"/>
    <xf numFmtId="0" fontId="105" fillId="100" borderId="0" applyNumberFormat="0" applyBorder="0" applyAlignment="0" applyProtection="0"/>
    <xf numFmtId="0" fontId="105" fillId="100"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5" fillId="98" borderId="0" applyNumberFormat="0" applyBorder="0" applyAlignment="0" applyProtection="0"/>
    <xf numFmtId="0" fontId="105" fillId="99"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7" fillId="45" borderId="0" applyBorder="0" applyProtection="0"/>
    <xf numFmtId="0" fontId="107" fillId="31" borderId="0" applyNumberFormat="0" applyBorder="0" applyAlignment="0" applyProtection="0"/>
    <xf numFmtId="0" fontId="108" fillId="32"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7" fillId="31" borderId="0" applyNumberFormat="0" applyBorder="0" applyAlignment="0" applyProtection="0"/>
    <xf numFmtId="0" fontId="108" fillId="32" borderId="0" applyNumberFormat="0" applyBorder="0" applyAlignment="0" applyProtection="0"/>
    <xf numFmtId="0" fontId="109" fillId="101" borderId="0" applyNumberFormat="0" applyBorder="0" applyAlignment="0" applyProtection="0"/>
    <xf numFmtId="0" fontId="110" fillId="46"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83" borderId="29" applyProtection="0"/>
    <xf numFmtId="0" fontId="110" fillId="103"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62" borderId="28" applyNumberFormat="0" applyAlignment="0" applyProtection="0"/>
    <xf numFmtId="0" fontId="110" fillId="62" borderId="28" applyNumberFormat="0" applyAlignment="0" applyProtection="0"/>
    <xf numFmtId="0" fontId="110" fillId="102" borderId="28" applyNumberFormat="0" applyAlignment="0" applyProtection="0"/>
    <xf numFmtId="0" fontId="110" fillId="62" borderId="28" applyNumberFormat="0" applyAlignment="0" applyProtection="0"/>
    <xf numFmtId="0" fontId="110" fillId="102" borderId="28" applyNumberFormat="0" applyAlignment="0" applyProtection="0"/>
    <xf numFmtId="0" fontId="111" fillId="104" borderId="28" applyNumberFormat="0" applyAlignment="0" applyProtection="0"/>
    <xf numFmtId="0" fontId="112" fillId="0" borderId="30" applyNumberFormat="0" applyFill="0" applyAlignment="0" applyProtection="0"/>
    <xf numFmtId="0" fontId="113" fillId="105"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106" borderId="31" applyNumberFormat="0" applyAlignment="0" applyProtection="0"/>
    <xf numFmtId="0" fontId="113" fillId="105" borderId="31" applyNumberFormat="0" applyAlignment="0" applyProtection="0"/>
    <xf numFmtId="0" fontId="113" fillId="84" borderId="31" applyNumberFormat="0" applyAlignment="0" applyProtection="0"/>
    <xf numFmtId="0" fontId="105" fillId="71" borderId="0" applyNumberFormat="0" applyBorder="0" applyAlignment="0" applyProtection="0"/>
    <xf numFmtId="0" fontId="105" fillId="87" borderId="0" applyNumberFormat="0" applyBorder="0" applyAlignment="0" applyProtection="0"/>
    <xf numFmtId="0" fontId="105" fillId="94" borderId="0" applyNumberFormat="0" applyBorder="0" applyAlignment="0" applyProtection="0"/>
    <xf numFmtId="0" fontId="105" fillId="107" borderId="0" applyNumberFormat="0" applyBorder="0" applyAlignment="0" applyProtection="0"/>
    <xf numFmtId="0" fontId="105" fillId="71" borderId="0" applyNumberFormat="0" applyBorder="0" applyAlignment="0" applyProtection="0"/>
    <xf numFmtId="0" fontId="105" fillId="99" borderId="0" applyNumberFormat="0" applyBorder="0" applyAlignment="0" applyProtection="0"/>
    <xf numFmtId="0" fontId="106" fillId="70" borderId="0" applyNumberFormat="0" applyBorder="0" applyAlignment="0" applyProtection="0"/>
    <xf numFmtId="0" fontId="106" fillId="108" borderId="0" applyNumberFormat="0" applyBorder="0" applyAlignment="0" applyProtection="0"/>
    <xf numFmtId="0" fontId="106" fillId="108" borderId="0" applyNumberFormat="0" applyBorder="0" applyAlignment="0" applyProtection="0"/>
    <xf numFmtId="0" fontId="106" fillId="109" borderId="0" applyNumberFormat="0" applyBorder="0" applyAlignment="0" applyProtection="0"/>
    <xf numFmtId="0" fontId="106" fillId="70" borderId="0" applyNumberFormat="0" applyBorder="0" applyAlignment="0" applyProtection="0"/>
    <xf numFmtId="0" fontId="106" fillId="98" borderId="0" applyNumberFormat="0" applyBorder="0" applyAlignment="0" applyProtection="0"/>
    <xf numFmtId="0" fontId="89" fillId="0" borderId="32"/>
    <xf numFmtId="0" fontId="89" fillId="0" borderId="33"/>
    <xf numFmtId="0" fontId="89" fillId="0" borderId="34"/>
    <xf numFmtId="0" fontId="89" fillId="0" borderId="35"/>
    <xf numFmtId="0" fontId="89" fillId="0" borderId="34"/>
    <xf numFmtId="0" fontId="89" fillId="0" borderId="36"/>
    <xf numFmtId="38" fontId="114" fillId="0" borderId="0" applyFont="0" applyFill="0" applyBorder="0" applyAlignment="0" applyProtection="0"/>
    <xf numFmtId="38" fontId="89" fillId="0" borderId="0" applyFill="0" applyBorder="0" applyAlignment="0" applyProtection="0"/>
    <xf numFmtId="182" fontId="89" fillId="0" borderId="0" applyFont="0" applyFill="0" applyBorder="0" applyAlignment="0" applyProtection="0"/>
    <xf numFmtId="182" fontId="103" fillId="0" borderId="0" applyFont="0" applyFill="0" applyBorder="0" applyAlignment="0" applyProtection="0"/>
    <xf numFmtId="183" fontId="89" fillId="0" borderId="0" applyFont="0" applyFill="0" applyBorder="0" applyAlignment="0" applyProtection="0"/>
    <xf numFmtId="184" fontId="115" fillId="0" borderId="0" applyFill="0" applyBorder="0" applyAlignment="0" applyProtection="0"/>
    <xf numFmtId="185" fontId="89" fillId="0" borderId="0" applyFill="0" applyBorder="0" applyAlignment="0" applyProtection="0"/>
    <xf numFmtId="183" fontId="89" fillId="0" borderId="0" applyFont="0" applyFill="0" applyBorder="0" applyAlignment="0" applyProtection="0"/>
    <xf numFmtId="182" fontId="103" fillId="0" borderId="0" applyFont="0" applyFill="0" applyBorder="0" applyAlignment="0" applyProtection="0"/>
    <xf numFmtId="186" fontId="116" fillId="0" borderId="0" applyFill="0" applyBorder="0" applyAlignment="0" applyProtection="0"/>
    <xf numFmtId="3" fontId="117" fillId="0" borderId="0" applyFont="0" applyFill="0" applyBorder="0" applyAlignment="0" applyProtection="0"/>
    <xf numFmtId="3" fontId="89" fillId="0" borderId="0" applyFill="0" applyBorder="0" applyAlignment="0" applyProtection="0"/>
    <xf numFmtId="3" fontId="118" fillId="0" borderId="0" applyFont="0" applyFill="0" applyBorder="0" applyAlignment="0" applyProtection="0"/>
    <xf numFmtId="37" fontId="89" fillId="0" borderId="0" applyFill="0" applyBorder="0" applyAlignment="0" applyProtection="0"/>
    <xf numFmtId="3" fontId="119" fillId="0" borderId="0" applyNumberFormat="0" applyFont="0" applyFill="0" applyBorder="0" applyAlignment="0" applyProtection="0"/>
    <xf numFmtId="0" fontId="120" fillId="106" borderId="31" applyNumberFormat="0" applyAlignment="0" applyProtection="0"/>
    <xf numFmtId="187" fontId="89" fillId="0" borderId="0" applyFont="0" applyFill="0" applyBorder="0" applyAlignment="0" applyProtection="0"/>
    <xf numFmtId="188" fontId="117" fillId="0" borderId="0" applyFont="0" applyFill="0" applyBorder="0" applyAlignment="0" applyProtection="0"/>
    <xf numFmtId="189" fontId="89" fillId="0" borderId="0" applyFill="0" applyBorder="0" applyAlignment="0" applyProtection="0"/>
    <xf numFmtId="188" fontId="118" fillId="0" borderId="0" applyFont="0" applyFill="0" applyBorder="0" applyAlignment="0" applyProtection="0"/>
    <xf numFmtId="190" fontId="89" fillId="0" borderId="0" applyFill="0" applyBorder="0" applyAlignment="0" applyProtection="0"/>
    <xf numFmtId="3" fontId="119" fillId="0" borderId="0" applyNumberFormat="0" applyFont="0" applyFill="0" applyBorder="0" applyAlignment="0" applyProtection="0"/>
    <xf numFmtId="0" fontId="117" fillId="0" borderId="0" applyFont="0" applyFill="0" applyBorder="0" applyAlignment="0" applyProtection="0"/>
    <xf numFmtId="0" fontId="89" fillId="0" borderId="0" applyFill="0" applyBorder="0" applyAlignment="0" applyProtection="0"/>
    <xf numFmtId="191" fontId="121" fillId="0" borderId="0">
      <protection locked="0"/>
    </xf>
    <xf numFmtId="192" fontId="89" fillId="0" borderId="0" applyFill="0" applyBorder="0" applyAlignment="0" applyProtection="0"/>
    <xf numFmtId="3" fontId="119" fillId="0" borderId="0" applyNumberFormat="0" applyFont="0" applyFill="0" applyBorder="0" applyAlignment="0" applyProtection="0"/>
    <xf numFmtId="164" fontId="122" fillId="0" borderId="0" applyFont="0" applyFill="0" applyBorder="0" applyAlignment="0" applyProtection="0"/>
    <xf numFmtId="165" fontId="122" fillId="0" borderId="0" applyFont="0" applyFill="0" applyBorder="0" applyAlignment="0" applyProtection="0"/>
    <xf numFmtId="0" fontId="123" fillId="33" borderId="0"/>
    <xf numFmtId="0" fontId="123" fillId="34" borderId="0" applyNumberFormat="0" applyBorder="0" applyAlignment="0" applyProtection="0"/>
    <xf numFmtId="0" fontId="123" fillId="33" borderId="0" applyNumberFormat="0" applyBorder="0" applyAlignment="0" applyProtection="0"/>
    <xf numFmtId="0" fontId="124" fillId="0" borderId="37" applyAlignment="0"/>
    <xf numFmtId="0" fontId="124" fillId="0" borderId="38" applyAlignment="0"/>
    <xf numFmtId="0" fontId="124" fillId="0" borderId="37" applyAlignment="0"/>
    <xf numFmtId="0" fontId="124" fillId="0" borderId="38" applyAlignment="0"/>
    <xf numFmtId="0" fontId="124" fillId="0" borderId="37" applyAlignment="0"/>
    <xf numFmtId="0" fontId="124" fillId="0" borderId="38" applyAlignment="0"/>
    <xf numFmtId="0" fontId="124" fillId="0" borderId="38" applyAlignment="0"/>
    <xf numFmtId="0" fontId="124" fillId="0" borderId="38" applyAlignment="0"/>
    <xf numFmtId="0" fontId="125" fillId="0" borderId="37" applyAlignment="0"/>
    <xf numFmtId="0" fontId="126" fillId="110" borderId="0" applyNumberFormat="0" applyBorder="0" applyAlignment="0" applyProtection="0"/>
    <xf numFmtId="0" fontId="126" fillId="111" borderId="0" applyBorder="0" applyProtection="0"/>
    <xf numFmtId="181" fontId="126" fillId="110" borderId="0" applyNumberFormat="0" applyBorder="0" applyAlignment="0" applyProtection="0"/>
    <xf numFmtId="0" fontId="126" fillId="112" borderId="0" applyNumberFormat="0" applyBorder="0" applyAlignment="0" applyProtection="0"/>
    <xf numFmtId="0" fontId="126" fillId="113" borderId="0" applyBorder="0" applyProtection="0"/>
    <xf numFmtId="181" fontId="126" fillId="112" borderId="0" applyNumberFormat="0" applyBorder="0" applyAlignment="0" applyProtection="0"/>
    <xf numFmtId="0" fontId="126" fillId="114" borderId="0" applyNumberFormat="0" applyBorder="0" applyAlignment="0" applyProtection="0"/>
    <xf numFmtId="0" fontId="126" fillId="115" borderId="0" applyBorder="0" applyProtection="0"/>
    <xf numFmtId="181" fontId="126" fillId="114" borderId="0" applyNumberFormat="0" applyBorder="0" applyAlignment="0" applyProtection="0"/>
    <xf numFmtId="193" fontId="127" fillId="0" borderId="0" applyBorder="0" applyProtection="0"/>
    <xf numFmtId="193" fontId="127" fillId="0" borderId="0" applyBorder="0" applyProtection="0"/>
    <xf numFmtId="0" fontId="128" fillId="0" borderId="0" applyFill="0" applyBorder="0" applyAlignment="0" applyProtection="0"/>
    <xf numFmtId="194" fontId="89" fillId="0" borderId="0" applyFill="0" applyBorder="0" applyAlignment="0" applyProtection="0"/>
    <xf numFmtId="195" fontId="89" fillId="0" borderId="0" applyFont="0" applyFill="0" applyBorder="0" applyAlignment="0" applyProtection="0"/>
    <xf numFmtId="196" fontId="103" fillId="0" borderId="0" applyFill="0" applyBorder="0" applyAlignment="0" applyProtection="0"/>
    <xf numFmtId="197" fontId="89" fillId="0" borderId="0" applyFill="0" applyBorder="0" applyAlignment="0" applyProtection="0"/>
    <xf numFmtId="198" fontId="89" fillId="0" borderId="0" applyFont="0" applyFill="0" applyBorder="0" applyAlignment="0" applyProtection="0"/>
    <xf numFmtId="199" fontId="103" fillId="0" borderId="0" applyFont="0" applyFill="0" applyBorder="0" applyAlignment="0" applyProtection="0"/>
    <xf numFmtId="199" fontId="89" fillId="0" borderId="0" applyFont="0" applyFill="0" applyBorder="0" applyAlignment="0" applyProtection="0"/>
    <xf numFmtId="199" fontId="129" fillId="0" borderId="0" applyFont="0" applyFill="0" applyBorder="0" applyAlignment="0" applyProtection="0">
      <alignment horizontal="right" vertical="top"/>
    </xf>
    <xf numFmtId="0" fontId="128" fillId="0" borderId="0" applyFill="0" applyBorder="0" applyAlignment="0" applyProtection="0"/>
    <xf numFmtId="198" fontId="89" fillId="0" borderId="0" applyFont="0" applyFill="0" applyBorder="0" applyAlignment="0" applyProtection="0"/>
    <xf numFmtId="197" fontId="128" fillId="0" borderId="0" applyFill="0" applyBorder="0" applyAlignment="0" applyProtection="0"/>
    <xf numFmtId="0" fontId="85"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2" fontId="117" fillId="0" borderId="0" applyFont="0" applyFill="0" applyBorder="0" applyAlignment="0" applyProtection="0"/>
    <xf numFmtId="2" fontId="89" fillId="0" borderId="0" applyFill="0" applyBorder="0" applyAlignment="0" applyProtection="0"/>
    <xf numFmtId="200" fontId="121" fillId="0" borderId="0">
      <protection locked="0"/>
    </xf>
    <xf numFmtId="3" fontId="119" fillId="0" borderId="0" applyNumberFormat="0" applyFont="0" applyFill="0" applyBorder="0" applyAlignment="0" applyProtection="0"/>
    <xf numFmtId="4" fontId="103" fillId="0" borderId="0" applyNumberFormat="0"/>
    <xf numFmtId="4" fontId="89" fillId="0" borderId="0" applyNumberFormat="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33" borderId="0" applyNumberFormat="0" applyBorder="0" applyAlignment="0" applyProtection="0"/>
    <xf numFmtId="0" fontId="123" fillId="34" borderId="0" applyNumberFormat="0" applyBorder="0" applyAlignment="0" applyProtection="0"/>
    <xf numFmtId="0" fontId="123" fillId="91" borderId="0" applyNumberFormat="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2" fillId="0" borderId="39"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4" fillId="0" borderId="0" applyNumberFormat="0" applyFill="0" applyBorder="0" applyAlignment="0" applyProtection="0"/>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2" applyProtection="0"/>
    <xf numFmtId="0" fontId="138" fillId="0" borderId="0" applyNumberFormat="0" applyFill="0" applyBorder="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7" fillId="0" borderId="41"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40" fillId="0" borderId="44"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201" fontId="141" fillId="0" borderId="0">
      <protection locked="0"/>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xf numFmtId="0" fontId="144" fillId="0" borderId="0" applyNumberFormat="0" applyFill="0" applyBorder="0" applyAlignment="0" applyProtection="0">
      <alignment vertical="top"/>
      <protection locked="0"/>
    </xf>
    <xf numFmtId="0" fontId="146" fillId="41" borderId="28" applyNumberFormat="0" applyAlignment="0" applyProtection="0"/>
    <xf numFmtId="0" fontId="146" fillId="43"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42" borderId="29" applyProtection="0"/>
    <xf numFmtId="0" fontId="146" fillId="42"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41"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41" borderId="28" applyNumberFormat="0" applyAlignment="0" applyProtection="0"/>
    <xf numFmtId="0" fontId="146" fillId="43" borderId="28" applyNumberFormat="0" applyAlignment="0" applyProtection="0"/>
    <xf numFmtId="0" fontId="146" fillId="61" borderId="28" applyNumberFormat="0" applyAlignment="0" applyProtection="0"/>
    <xf numFmtId="0" fontId="146" fillId="97" borderId="28" applyNumberFormat="0" applyAlignment="0" applyProtection="0"/>
    <xf numFmtId="0" fontId="147" fillId="103" borderId="45" applyNumberFormat="0" applyAlignment="0" applyProtection="0"/>
    <xf numFmtId="0" fontId="147" fillId="102" borderId="45" applyNumberFormat="0" applyAlignment="0" applyProtection="0"/>
    <xf numFmtId="39" fontId="89" fillId="0" borderId="46">
      <alignment horizontal="right" vertical="top" wrapText="1"/>
    </xf>
    <xf numFmtId="39" fontId="89" fillId="0" borderId="46">
      <alignment horizontal="right" vertical="top" wrapText="1"/>
    </xf>
    <xf numFmtId="39" fontId="89" fillId="0" borderId="46">
      <alignment horizontal="right" vertical="top" wrapText="1"/>
    </xf>
    <xf numFmtId="0" fontId="148" fillId="0" borderId="0">
      <alignment horizontal="right"/>
    </xf>
    <xf numFmtId="0" fontId="149" fillId="0" borderId="0">
      <alignment horizontal="right"/>
    </xf>
    <xf numFmtId="3" fontId="150" fillId="0" borderId="0"/>
    <xf numFmtId="202" fontId="151" fillId="0" borderId="0" applyFill="0" applyBorder="0" applyProtection="0">
      <alignment horizontal="left" vertical="top" wrapText="1"/>
    </xf>
    <xf numFmtId="203" fontId="151" fillId="0" borderId="0" applyFill="0" applyBorder="0" applyProtection="0">
      <alignment horizontal="left" vertical="top" wrapText="1"/>
    </xf>
    <xf numFmtId="0" fontId="89" fillId="0" borderId="0" applyFont="0" applyFill="0" applyBorder="0" applyAlignment="0" applyProtection="0"/>
    <xf numFmtId="0" fontId="89" fillId="0" borderId="0" applyFont="0" applyFill="0" applyBorder="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52" fillId="0" borderId="30" applyNumberFormat="0" applyFill="0" applyAlignment="0" applyProtection="0"/>
    <xf numFmtId="0" fontId="148" fillId="0" borderId="0">
      <alignment horizontal="right"/>
    </xf>
    <xf numFmtId="0" fontId="149" fillId="0" borderId="0">
      <alignment horizontal="right"/>
    </xf>
    <xf numFmtId="204" fontId="151" fillId="0" borderId="0" applyFill="0" applyBorder="0" applyProtection="0">
      <alignment horizontal="left" vertical="top" wrapText="1"/>
    </xf>
    <xf numFmtId="205" fontId="151" fillId="0" borderId="0" applyFill="0" applyBorder="0" applyProtection="0">
      <alignment horizontal="left" vertical="top" wrapText="1"/>
    </xf>
    <xf numFmtId="0" fontId="133" fillId="0" borderId="40" applyNumberFormat="0" applyFill="0" applyAlignment="0" applyProtection="0"/>
    <xf numFmtId="0" fontId="133" fillId="0" borderId="40" applyNumberFormat="0" applyFill="0" applyAlignment="0" applyProtection="0"/>
    <xf numFmtId="0" fontId="153" fillId="0" borderId="0">
      <alignment vertical="top"/>
    </xf>
    <xf numFmtId="0" fontId="133" fillId="0" borderId="40" applyNumberFormat="0" applyFill="0" applyAlignment="0" applyProtection="0"/>
    <xf numFmtId="0" fontId="133" fillId="0" borderId="40" applyNumberFormat="0" applyFill="0" applyAlignment="0" applyProtection="0"/>
    <xf numFmtId="0" fontId="133" fillId="0" borderId="40" applyNumberFormat="0" applyFill="0" applyAlignment="0" applyProtection="0"/>
    <xf numFmtId="4" fontId="154" fillId="0" borderId="0" applyAlignment="0">
      <alignment horizontal="left"/>
    </xf>
    <xf numFmtId="0" fontId="137" fillId="0" borderId="41" applyNumberFormat="0" applyFill="0" applyAlignment="0" applyProtection="0"/>
    <xf numFmtId="0" fontId="155" fillId="0" borderId="0"/>
    <xf numFmtId="0" fontId="137" fillId="0" borderId="41" applyNumberFormat="0" applyFill="0" applyAlignment="0" applyProtection="0"/>
    <xf numFmtId="0" fontId="156" fillId="0" borderId="0"/>
    <xf numFmtId="0" fontId="155" fillId="0" borderId="0"/>
    <xf numFmtId="0" fontId="137" fillId="0" borderId="41" applyNumberFormat="0" applyFill="0" applyAlignment="0" applyProtection="0"/>
    <xf numFmtId="0" fontId="137" fillId="0" borderId="41" applyNumberFormat="0" applyFill="0" applyAlignment="0" applyProtection="0"/>
    <xf numFmtId="0" fontId="139" fillId="0" borderId="43" applyNumberFormat="0" applyFill="0" applyAlignment="0" applyProtection="0"/>
    <xf numFmtId="0" fontId="139" fillId="0" borderId="43"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57" fillId="0" borderId="0" applyNumberFormat="0" applyFill="0" applyBorder="0" applyAlignment="0" applyProtection="0"/>
    <xf numFmtId="0" fontId="157" fillId="0" borderId="0"/>
    <xf numFmtId="0" fontId="157" fillId="0" borderId="0"/>
    <xf numFmtId="0" fontId="157" fillId="0" borderId="0" applyNumberFormat="0" applyFill="0" applyBorder="0" applyAlignment="0" applyProtection="0"/>
    <xf numFmtId="4" fontId="158" fillId="0" borderId="0">
      <alignment horizontal="left" vertical="top"/>
      <protection locked="0"/>
    </xf>
    <xf numFmtId="0" fontId="89" fillId="0" borderId="0"/>
    <xf numFmtId="0" fontId="89" fillId="0" borderId="0"/>
    <xf numFmtId="0" fontId="89" fillId="0" borderId="0"/>
    <xf numFmtId="0" fontId="122" fillId="0" borderId="0" applyBorder="0" applyProtection="0"/>
    <xf numFmtId="0" fontId="89"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18" fillId="0" borderId="0" applyBorder="0" applyProtection="0"/>
    <xf numFmtId="0" fontId="103" fillId="0" borderId="0"/>
    <xf numFmtId="7" fontId="103" fillId="0" borderId="0"/>
    <xf numFmtId="0" fontId="89" fillId="0" borderId="0" applyNumberFormat="0" applyFont="0" applyFill="0" applyBorder="0" applyAlignment="0" applyProtection="0"/>
    <xf numFmtId="0" fontId="159"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5" fillId="0" borderId="0" applyBorder="0" applyProtection="0"/>
    <xf numFmtId="0" fontId="159"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5"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5"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5"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5" fillId="0" borderId="0" applyBorder="0" applyProtection="0"/>
    <xf numFmtId="0" fontId="89" fillId="0" borderId="0"/>
    <xf numFmtId="0" fontId="89" fillId="0" borderId="0"/>
    <xf numFmtId="0" fontId="103"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181" fontId="13" fillId="0" borderId="0"/>
    <xf numFmtId="181" fontId="122" fillId="0" borderId="0"/>
    <xf numFmtId="0" fontId="89" fillId="0" borderId="0"/>
    <xf numFmtId="0" fontId="161" fillId="0" borderId="0"/>
    <xf numFmtId="0" fontId="89" fillId="0" borderId="0"/>
    <xf numFmtId="0" fontId="103" fillId="0" borderId="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181" fontId="118" fillId="0" borderId="0"/>
    <xf numFmtId="0" fontId="85" fillId="0" borderId="0"/>
    <xf numFmtId="181" fontId="103" fillId="0" borderId="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89" fillId="0" borderId="0"/>
    <xf numFmtId="167" fontId="89" fillId="0" borderId="0"/>
    <xf numFmtId="0" fontId="103" fillId="0" borderId="0"/>
    <xf numFmtId="0" fontId="103" fillId="0" borderId="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160" fillId="0" borderId="0" applyBorder="0" applyProtection="0"/>
    <xf numFmtId="0" fontId="85" fillId="0" borderId="0"/>
    <xf numFmtId="0" fontId="160" fillId="0" borderId="0" applyBorder="0" applyProtection="0"/>
    <xf numFmtId="0" fontId="160" fillId="0" borderId="0" applyBorder="0" applyProtection="0"/>
    <xf numFmtId="0" fontId="162" fillId="0" borderId="0"/>
    <xf numFmtId="0" fontId="118" fillId="0" borderId="0" applyBorder="0" applyProtection="0"/>
    <xf numFmtId="0" fontId="118" fillId="0" borderId="0" applyBorder="0" applyProtection="0"/>
    <xf numFmtId="0" fontId="100" fillId="0" borderId="0"/>
    <xf numFmtId="0" fontId="163" fillId="0" borderId="0"/>
    <xf numFmtId="0" fontId="161" fillId="0" borderId="0"/>
    <xf numFmtId="0" fontId="164" fillId="0" borderId="0"/>
    <xf numFmtId="0" fontId="1" fillId="0" borderId="0"/>
    <xf numFmtId="0" fontId="85" fillId="0" borderId="0"/>
    <xf numFmtId="0" fontId="103" fillId="0" borderId="0"/>
    <xf numFmtId="0" fontId="91" fillId="0" borderId="0"/>
    <xf numFmtId="0" fontId="103" fillId="0" borderId="0"/>
    <xf numFmtId="0" fontId="103" fillId="0" borderId="0"/>
    <xf numFmtId="0" fontId="160" fillId="0" borderId="0" applyBorder="0" applyProtection="0"/>
    <xf numFmtId="0" fontId="89" fillId="0" borderId="0"/>
    <xf numFmtId="0" fontId="160" fillId="0" borderId="0" applyBorder="0" applyProtection="0"/>
    <xf numFmtId="0" fontId="160"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9" fillId="0" borderId="0"/>
    <xf numFmtId="0" fontId="85" fillId="0" borderId="0" applyBorder="0" applyProtection="0"/>
    <xf numFmtId="0" fontId="85" fillId="0" borderId="0" applyBorder="0" applyProtection="0"/>
    <xf numFmtId="0" fontId="89" fillId="0" borderId="0"/>
    <xf numFmtId="0" fontId="85" fillId="0" borderId="0" applyBorder="0" applyProtection="0"/>
    <xf numFmtId="0" fontId="85" fillId="0" borderId="0" applyBorder="0" applyProtection="0"/>
    <xf numFmtId="0" fontId="103" fillId="0" borderId="0"/>
    <xf numFmtId="0" fontId="1" fillId="0" borderId="0"/>
    <xf numFmtId="0" fontId="85" fillId="0" borderId="0" applyBorder="0" applyProtection="0"/>
    <xf numFmtId="0" fontId="85" fillId="0" borderId="0" applyBorder="0" applyProtection="0"/>
    <xf numFmtId="181" fontId="122" fillId="0" borderId="0"/>
    <xf numFmtId="0" fontId="1" fillId="0" borderId="0"/>
    <xf numFmtId="0" fontId="89" fillId="0" borderId="0"/>
    <xf numFmtId="181" fontId="89" fillId="0" borderId="0"/>
    <xf numFmtId="181" fontId="122" fillId="0" borderId="0"/>
    <xf numFmtId="0" fontId="103" fillId="0" borderId="0"/>
    <xf numFmtId="0" fontId="165" fillId="0" borderId="0"/>
    <xf numFmtId="0" fontId="165" fillId="0" borderId="0"/>
    <xf numFmtId="0" fontId="165" fillId="0" borderId="0"/>
    <xf numFmtId="0" fontId="89" fillId="0" borderId="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xf numFmtId="0" fontId="122" fillId="0" borderId="0"/>
    <xf numFmtId="0" fontId="85" fillId="0" borderId="0" applyBorder="0" applyProtection="0"/>
    <xf numFmtId="0" fontId="85"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5" fillId="0" borderId="0"/>
    <xf numFmtId="0" fontId="118" fillId="0" borderId="0" applyBorder="0" applyProtection="0"/>
    <xf numFmtId="0" fontId="166" fillId="0" borderId="0"/>
    <xf numFmtId="0" fontId="118"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62" fillId="0" borderId="0"/>
    <xf numFmtId="0" fontId="103" fillId="0" borderId="0"/>
    <xf numFmtId="0" fontId="122" fillId="0" borderId="0" applyBorder="0" applyProtection="0"/>
    <xf numFmtId="0" fontId="122"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7" fontId="103" fillId="0" borderId="0"/>
    <xf numFmtId="7" fontId="103" fillId="0" borderId="0"/>
    <xf numFmtId="0" fontId="122" fillId="0" borderId="0" applyBorder="0" applyProtection="0"/>
    <xf numFmtId="0" fontId="91" fillId="0" borderId="0"/>
    <xf numFmtId="0" fontId="118"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xf numFmtId="0" fontId="122" fillId="0" borderId="0" applyBorder="0" applyProtection="0"/>
    <xf numFmtId="0" fontId="89" fillId="0" borderId="0">
      <alignment vertical="top"/>
    </xf>
    <xf numFmtId="0" fontId="118" fillId="0" borderId="0" applyBorder="0" applyProtection="0"/>
    <xf numFmtId="0" fontId="1" fillId="0" borderId="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85" fillId="0" borderId="0" applyBorder="0" applyProtection="0"/>
    <xf numFmtId="0" fontId="1" fillId="0" borderId="0"/>
    <xf numFmtId="0" fontId="89" fillId="0" borderId="0"/>
    <xf numFmtId="0" fontId="118" fillId="0" borderId="0" applyBorder="0" applyProtection="0"/>
    <xf numFmtId="0" fontId="89" fillId="0" borderId="0"/>
    <xf numFmtId="0" fontId="118" fillId="0" borderId="0" applyBorder="0" applyProtection="0"/>
    <xf numFmtId="0" fontId="89" fillId="0" borderId="0"/>
    <xf numFmtId="0" fontId="118" fillId="0" borderId="0" applyBorder="0" applyProtection="0"/>
    <xf numFmtId="0" fontId="89" fillId="0" borderId="0"/>
    <xf numFmtId="0" fontId="118" fillId="0" borderId="0" applyBorder="0" applyProtection="0"/>
    <xf numFmtId="0" fontId="89" fillId="0" borderId="0"/>
    <xf numFmtId="0" fontId="118" fillId="0" borderId="0" applyBorder="0" applyProtection="0"/>
    <xf numFmtId="0" fontId="89" fillId="0" borderId="0"/>
    <xf numFmtId="0" fontId="118" fillId="0" borderId="0" applyBorder="0" applyProtection="0"/>
    <xf numFmtId="0" fontId="89" fillId="0" borderId="0"/>
    <xf numFmtId="0" fontId="118" fillId="0" borderId="0" applyBorder="0" applyProtection="0"/>
    <xf numFmtId="0" fontId="89" fillId="0" borderId="0"/>
    <xf numFmtId="0" fontId="89" fillId="0" borderId="0"/>
    <xf numFmtId="0" fontId="118" fillId="0" borderId="0" applyBorder="0" applyProtection="0"/>
    <xf numFmtId="0" fontId="2" fillId="0" borderId="0"/>
    <xf numFmtId="0" fontId="122" fillId="0" borderId="0" applyBorder="0" applyProtection="0"/>
    <xf numFmtId="0" fontId="2" fillId="0" borderId="0"/>
    <xf numFmtId="0" fontId="122" fillId="0" borderId="0" applyBorder="0" applyProtection="0"/>
    <xf numFmtId="0" fontId="2" fillId="0" borderId="0"/>
    <xf numFmtId="0" fontId="122" fillId="0" borderId="0" applyBorder="0" applyProtection="0"/>
    <xf numFmtId="0" fontId="1" fillId="0" borderId="0"/>
    <xf numFmtId="0" fontId="122" fillId="0" borderId="0" applyBorder="0" applyProtection="0"/>
    <xf numFmtId="0" fontId="1" fillId="0" borderId="0"/>
    <xf numFmtId="0" fontId="122" fillId="0" borderId="0" applyBorder="0" applyProtection="0"/>
    <xf numFmtId="0" fontId="103" fillId="0" borderId="0"/>
    <xf numFmtId="0" fontId="122" fillId="0" borderId="0" applyBorder="0" applyProtection="0"/>
    <xf numFmtId="0" fontId="103" fillId="0" borderId="0"/>
    <xf numFmtId="0" fontId="122" fillId="0" borderId="0" applyBorder="0" applyProtection="0"/>
    <xf numFmtId="0" fontId="122" fillId="0" borderId="0" applyBorder="0" applyProtection="0"/>
    <xf numFmtId="0" fontId="122" fillId="0" borderId="0" applyBorder="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63" borderId="0" applyNumberFormat="0" applyBorder="0" applyAlignment="0" applyProtection="0"/>
    <xf numFmtId="0" fontId="167" fillId="75" borderId="0" applyNumberFormat="0" applyBorder="0" applyAlignment="0" applyProtection="0"/>
    <xf numFmtId="0" fontId="167" fillId="116" borderId="0" applyNumberFormat="0" applyBorder="0" applyAlignment="0" applyProtection="0"/>
    <xf numFmtId="0" fontId="167" fillId="75" borderId="0" applyNumberFormat="0" applyBorder="0" applyAlignment="0" applyProtection="0"/>
    <xf numFmtId="0" fontId="168" fillId="63" borderId="0" applyNumberFormat="0" applyBorder="0" applyAlignment="0" applyProtection="0"/>
    <xf numFmtId="0" fontId="167" fillId="63" borderId="0" applyNumberFormat="0" applyBorder="0" applyAlignment="0" applyProtection="0"/>
    <xf numFmtId="0" fontId="169" fillId="0" borderId="0">
      <alignment horizontal="left" vertical="top" wrapText="1" readingOrder="1"/>
    </xf>
    <xf numFmtId="0" fontId="170" fillId="31" borderId="0" applyNumberFormat="0" applyBorder="0" applyAlignment="0" applyProtection="0"/>
    <xf numFmtId="0" fontId="122" fillId="0" borderId="0" applyBorder="0" applyProtection="0"/>
    <xf numFmtId="0" fontId="171" fillId="0" borderId="0"/>
    <xf numFmtId="0" fontId="89" fillId="0" borderId="0"/>
    <xf numFmtId="0" fontId="89" fillId="0" borderId="0"/>
    <xf numFmtId="206" fontId="172" fillId="0" borderId="0"/>
    <xf numFmtId="206" fontId="173" fillId="0" borderId="0"/>
    <xf numFmtId="207" fontId="172" fillId="0" borderId="0"/>
    <xf numFmtId="206" fontId="172" fillId="0" borderId="0"/>
    <xf numFmtId="206" fontId="173" fillId="0" borderId="0"/>
    <xf numFmtId="0" fontId="122" fillId="0" borderId="0" applyBorder="0" applyProtection="0"/>
    <xf numFmtId="0" fontId="171" fillId="0" borderId="0"/>
    <xf numFmtId="208" fontId="172" fillId="0" borderId="0"/>
    <xf numFmtId="0" fontId="122" fillId="0" borderId="0" applyBorder="0" applyProtection="0"/>
    <xf numFmtId="206" fontId="173" fillId="0" borderId="0"/>
    <xf numFmtId="206" fontId="172" fillId="0" borderId="0"/>
    <xf numFmtId="206" fontId="173" fillId="0" borderId="0"/>
    <xf numFmtId="0" fontId="171" fillId="0" borderId="0"/>
    <xf numFmtId="0" fontId="174" fillId="0" borderId="0"/>
    <xf numFmtId="0" fontId="117" fillId="0" borderId="0"/>
    <xf numFmtId="0" fontId="122" fillId="0" borderId="0"/>
    <xf numFmtId="0" fontId="117" fillId="0" borderId="0"/>
    <xf numFmtId="0" fontId="122" fillId="0" borderId="0" applyBorder="0" applyProtection="0"/>
    <xf numFmtId="0" fontId="117" fillId="0" borderId="0"/>
    <xf numFmtId="0" fontId="174" fillId="0" borderId="0"/>
    <xf numFmtId="206" fontId="172" fillId="0" borderId="0"/>
    <xf numFmtId="206" fontId="172" fillId="0" borderId="0"/>
    <xf numFmtId="0" fontId="1" fillId="0" borderId="0"/>
    <xf numFmtId="0" fontId="174" fillId="0" borderId="0"/>
    <xf numFmtId="0" fontId="122" fillId="0" borderId="0" applyBorder="0" applyProtection="0"/>
    <xf numFmtId="209" fontId="175" fillId="0" borderId="0"/>
    <xf numFmtId="0" fontId="89" fillId="0" borderId="0"/>
    <xf numFmtId="0" fontId="174" fillId="0" borderId="0"/>
    <xf numFmtId="0" fontId="174" fillId="0" borderId="0"/>
    <xf numFmtId="0" fontId="174" fillId="0" borderId="0"/>
    <xf numFmtId="0" fontId="174" fillId="0" borderId="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xf numFmtId="0" fontId="89" fillId="0" borderId="0"/>
    <xf numFmtId="0" fontId="89"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xf numFmtId="0" fontId="89" fillId="0" borderId="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74" fillId="0" borderId="0"/>
    <xf numFmtId="206" fontId="172"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03" fillId="0" borderId="0"/>
    <xf numFmtId="206" fontId="172"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74" fillId="0" borderId="0"/>
    <xf numFmtId="206" fontId="172"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74" fillId="0" borderId="0"/>
    <xf numFmtId="206" fontId="172"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74"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74" fillId="0" borderId="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122" fillId="0" borderId="0" applyBorder="0" applyProtection="0"/>
    <xf numFmtId="0" fontId="89" fillId="0" borderId="0" applyNumberFormat="0" applyFill="0" applyBorder="0" applyAlignment="0" applyProtection="0"/>
    <xf numFmtId="0" fontId="89" fillId="0" borderId="0"/>
    <xf numFmtId="0" fontId="89" fillId="0" borderId="0"/>
    <xf numFmtId="0" fontId="118" fillId="0" borderId="0" applyBorder="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71" fillId="0" borderId="0"/>
    <xf numFmtId="0" fontId="171" fillId="0" borderId="0"/>
    <xf numFmtId="0" fontId="171" fillId="0" borderId="0"/>
    <xf numFmtId="0" fontId="89" fillId="0" borderId="0" applyNumberFormat="0" applyFill="0" applyBorder="0" applyAlignment="0" applyProtection="0"/>
    <xf numFmtId="0" fontId="174" fillId="0" borderId="0"/>
    <xf numFmtId="0" fontId="103"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89" fillId="0" borderId="0" applyNumberFormat="0" applyFill="0" applyBorder="0" applyAlignment="0" applyProtection="0"/>
    <xf numFmtId="0" fontId="171" fillId="0" borderId="0"/>
    <xf numFmtId="0" fontId="171" fillId="0" borderId="0"/>
    <xf numFmtId="0" fontId="171" fillId="0" borderId="0"/>
    <xf numFmtId="0" fontId="174" fillId="0" borderId="0"/>
    <xf numFmtId="0" fontId="174" fillId="0" borderId="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206" fontId="172" fillId="0" borderId="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206" fontId="172" fillId="0" borderId="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71" fillId="0" borderId="0"/>
    <xf numFmtId="0" fontId="171" fillId="0" borderId="0"/>
    <xf numFmtId="0" fontId="171" fillId="0" borderId="0"/>
    <xf numFmtId="0" fontId="89" fillId="0" borderId="0"/>
    <xf numFmtId="206" fontId="172" fillId="0" borderId="0"/>
    <xf numFmtId="0" fontId="89" fillId="0" borderId="0"/>
    <xf numFmtId="206" fontId="172" fillId="0" borderId="0"/>
    <xf numFmtId="0" fontId="89" fillId="0" borderId="0"/>
    <xf numFmtId="0" fontId="89" fillId="0" borderId="0"/>
    <xf numFmtId="206" fontId="172" fillId="0" borderId="0"/>
    <xf numFmtId="206" fontId="172" fillId="0" borderId="0"/>
    <xf numFmtId="206" fontId="173" fillId="0" borderId="0"/>
    <xf numFmtId="206" fontId="172" fillId="0" borderId="0"/>
    <xf numFmtId="0" fontId="89" fillId="0" borderId="0"/>
    <xf numFmtId="206" fontId="172" fillId="0" borderId="0"/>
    <xf numFmtId="0" fontId="122" fillId="0" borderId="0" applyBorder="0" applyProtection="0"/>
    <xf numFmtId="206" fontId="172" fillId="0" borderId="0"/>
    <xf numFmtId="206" fontId="173" fillId="0" borderId="0"/>
    <xf numFmtId="206" fontId="172" fillId="0" borderId="0"/>
    <xf numFmtId="0" fontId="122" fillId="0" borderId="0" applyBorder="0" applyProtection="0"/>
    <xf numFmtId="206" fontId="172" fillId="0" borderId="0"/>
    <xf numFmtId="0" fontId="122" fillId="0" borderId="0" applyBorder="0" applyProtection="0"/>
    <xf numFmtId="206" fontId="172" fillId="0" borderId="0"/>
    <xf numFmtId="0" fontId="122" fillId="0" borderId="0" applyBorder="0" applyProtection="0"/>
    <xf numFmtId="206" fontId="172" fillId="0" borderId="0"/>
    <xf numFmtId="0" fontId="122" fillId="0" borderId="0" applyBorder="0" applyProtection="0"/>
    <xf numFmtId="206" fontId="172" fillId="0" borderId="0"/>
    <xf numFmtId="0" fontId="122" fillId="0" borderId="0" applyBorder="0" applyProtection="0"/>
    <xf numFmtId="206" fontId="172" fillId="0" borderId="0"/>
    <xf numFmtId="0" fontId="103" fillId="0" borderId="0"/>
    <xf numFmtId="0" fontId="162" fillId="0" borderId="0"/>
    <xf numFmtId="0" fontId="171" fillId="0" borderId="0"/>
    <xf numFmtId="0" fontId="176" fillId="0" borderId="0"/>
    <xf numFmtId="0" fontId="1" fillId="0" borderId="0"/>
    <xf numFmtId="0" fontId="89" fillId="0" borderId="0"/>
    <xf numFmtId="0" fontId="89" fillId="0" borderId="0"/>
    <xf numFmtId="0" fontId="89" fillId="0" borderId="0"/>
    <xf numFmtId="0" fontId="177" fillId="0" borderId="0"/>
    <xf numFmtId="0" fontId="89" fillId="0" borderId="0"/>
    <xf numFmtId="210" fontId="115" fillId="0" borderId="0"/>
    <xf numFmtId="0" fontId="122" fillId="0" borderId="0" applyBorder="0" applyProtection="0"/>
    <xf numFmtId="0" fontId="89" fillId="0" borderId="0"/>
    <xf numFmtId="0" fontId="122" fillId="0" borderId="0" applyBorder="0" applyProtection="0"/>
    <xf numFmtId="0" fontId="89" fillId="0" borderId="0"/>
    <xf numFmtId="0" fontId="122" fillId="0" borderId="0" applyBorder="0" applyProtection="0"/>
    <xf numFmtId="0" fontId="89" fillId="0" borderId="0"/>
    <xf numFmtId="0" fontId="122" fillId="0" borderId="0" applyBorder="0" applyProtection="0"/>
    <xf numFmtId="0" fontId="89" fillId="0" borderId="0"/>
    <xf numFmtId="0" fontId="122" fillId="0" borderId="0" applyBorder="0" applyProtection="0"/>
    <xf numFmtId="0" fontId="122" fillId="0" borderId="0" applyBorder="0" applyProtection="0"/>
    <xf numFmtId="0" fontId="171" fillId="0" borderId="0"/>
    <xf numFmtId="0" fontId="89" fillId="0" borderId="0"/>
    <xf numFmtId="0" fontId="89" fillId="0" borderId="0"/>
    <xf numFmtId="0" fontId="89" fillId="0" borderId="0"/>
    <xf numFmtId="0" fontId="122" fillId="0" borderId="0"/>
    <xf numFmtId="0" fontId="85" fillId="0" borderId="0"/>
    <xf numFmtId="0" fontId="85" fillId="0" borderId="0"/>
    <xf numFmtId="0" fontId="171" fillId="0" borderId="0"/>
    <xf numFmtId="0" fontId="85" fillId="0" borderId="0"/>
    <xf numFmtId="0" fontId="85" fillId="0" borderId="0"/>
    <xf numFmtId="0" fontId="85" fillId="0" borderId="0"/>
    <xf numFmtId="211" fontId="115" fillId="0" borderId="0"/>
    <xf numFmtId="0" fontId="89" fillId="0" borderId="0"/>
    <xf numFmtId="0" fontId="89" fillId="0" borderId="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171" fillId="48" borderId="47" applyNumberFormat="0" applyFont="0" applyAlignment="0" applyProtection="0"/>
    <xf numFmtId="0" fontId="89" fillId="117" borderId="47" applyNumberFormat="0" applyAlignment="0" applyProtection="0"/>
    <xf numFmtId="0" fontId="171" fillId="48" borderId="47" applyNumberFormat="0" applyFont="0" applyAlignment="0" applyProtection="0"/>
    <xf numFmtId="0" fontId="89" fillId="117" borderId="47" applyNumberFormat="0" applyAlignment="0" applyProtection="0"/>
    <xf numFmtId="0" fontId="89" fillId="81" borderId="47" applyNumberFormat="0" applyFont="0" applyAlignment="0" applyProtection="0"/>
    <xf numFmtId="0" fontId="89" fillId="48" borderId="47" applyNumberFormat="0" applyFont="0" applyAlignment="0" applyProtection="0"/>
    <xf numFmtId="212" fontId="89" fillId="0" borderId="0"/>
    <xf numFmtId="9" fontId="89" fillId="0" borderId="0" applyFill="0" applyBorder="0" applyAlignment="0" applyProtection="0"/>
    <xf numFmtId="9" fontId="89" fillId="0" borderId="0" applyFill="0" applyBorder="0" applyAlignment="0" applyProtection="0"/>
    <xf numFmtId="9" fontId="178" fillId="0" borderId="0" applyFont="0" applyFill="0" applyBorder="0" applyAlignment="0" applyProtection="0"/>
    <xf numFmtId="9" fontId="89" fillId="0" borderId="0" applyFont="0" applyFill="0" applyBorder="0" applyAlignment="0" applyProtection="0"/>
    <xf numFmtId="9" fontId="89" fillId="0" borderId="0" applyFill="0" applyBorder="0" applyAlignment="0" applyProtection="0"/>
    <xf numFmtId="9" fontId="89" fillId="0" borderId="0" applyFont="0" applyFill="0" applyBorder="0" applyAlignment="0" applyProtection="0"/>
    <xf numFmtId="9" fontId="89" fillId="0" borderId="0" applyFill="0" applyBorder="0" applyAlignment="0" applyProtection="0"/>
    <xf numFmtId="9" fontId="103" fillId="0" borderId="0" applyFont="0" applyFill="0" applyBorder="0" applyAlignment="0" applyProtection="0"/>
    <xf numFmtId="0" fontId="148" fillId="0" borderId="0">
      <alignment vertical="top" wrapText="1"/>
    </xf>
    <xf numFmtId="0" fontId="149" fillId="0" borderId="0">
      <alignment vertical="top" wrapText="1"/>
    </xf>
    <xf numFmtId="0" fontId="109"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47" fillId="62" borderId="45" applyNumberFormat="0" applyAlignment="0" applyProtection="0"/>
    <xf numFmtId="0" fontId="147" fillId="102"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83" borderId="48" applyProtection="0"/>
    <xf numFmtId="0" fontId="147" fillId="103"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62"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62" borderId="45" applyNumberFormat="0" applyAlignment="0" applyProtection="0"/>
    <xf numFmtId="0" fontId="147" fillId="102" borderId="45" applyNumberFormat="0" applyAlignment="0" applyProtection="0"/>
    <xf numFmtId="0" fontId="147" fillId="46" borderId="45" applyNumberFormat="0" applyAlignment="0" applyProtection="0"/>
    <xf numFmtId="0" fontId="147" fillId="104" borderId="45" applyNumberFormat="0" applyAlignment="0" applyProtection="0"/>
    <xf numFmtId="9" fontId="89" fillId="0" borderId="0" applyFont="0" applyFill="0" applyBorder="0" applyAlignment="0" applyProtection="0"/>
    <xf numFmtId="9" fontId="89" fillId="0" borderId="0" applyFill="0" applyBorder="0" applyAlignment="0" applyProtection="0"/>
    <xf numFmtId="9" fontId="103" fillId="0" borderId="0" applyFont="0" applyFill="0" applyBorder="0" applyAlignment="0" applyProtection="0"/>
    <xf numFmtId="9" fontId="89" fillId="0" borderId="0" applyFill="0" applyBorder="0" applyAlignment="0" applyProtection="0"/>
    <xf numFmtId="0" fontId="130" fillId="0" borderId="0" applyNumberFormat="0" applyFill="0" applyBorder="0" applyAlignment="0" applyProtection="0"/>
    <xf numFmtId="4" fontId="181" fillId="0" borderId="0">
      <alignment vertical="top"/>
      <protection hidden="1"/>
    </xf>
    <xf numFmtId="0" fontId="95" fillId="0" borderId="0" applyBorder="0" applyProtection="0">
      <alignment vertical="top" wrapText="1"/>
    </xf>
    <xf numFmtId="0" fontId="182" fillId="0" borderId="0" applyFill="0">
      <alignment vertical="justify"/>
    </xf>
    <xf numFmtId="1" fontId="182" fillId="0" borderId="0" applyFill="0" applyBorder="0" applyAlignment="0" applyProtection="0">
      <alignment horizontal="center"/>
    </xf>
    <xf numFmtId="0" fontId="105" fillId="79" borderId="0" applyNumberFormat="0" applyBorder="0" applyAlignment="0" applyProtection="0"/>
    <xf numFmtId="0" fontId="105" fillId="78" borderId="0" applyNumberFormat="0" applyBorder="0" applyAlignment="0" applyProtection="0"/>
    <xf numFmtId="0" fontId="105" fillId="88" borderId="0" applyNumberFormat="0" applyBorder="0" applyAlignment="0" applyProtection="0"/>
    <xf numFmtId="0" fontId="105" fillId="90" borderId="0" applyNumberFormat="0" applyBorder="0" applyAlignment="0" applyProtection="0"/>
    <xf numFmtId="0" fontId="105" fillId="85" borderId="0" applyNumberFormat="0" applyBorder="0" applyAlignment="0" applyProtection="0"/>
    <xf numFmtId="0" fontId="105" fillId="94" borderId="0" applyNumberFormat="0" applyBorder="0" applyAlignment="0" applyProtection="0"/>
    <xf numFmtId="0" fontId="105" fillId="92" borderId="0" applyNumberFormat="0" applyBorder="0" applyAlignment="0" applyProtection="0"/>
    <xf numFmtId="0" fontId="105" fillId="68" borderId="0" applyNumberFormat="0" applyBorder="0" applyAlignment="0" applyProtection="0"/>
    <xf numFmtId="0" fontId="105" fillId="69" borderId="0" applyNumberFormat="0" applyBorder="0" applyAlignment="0" applyProtection="0"/>
    <xf numFmtId="0" fontId="105" fillId="70" borderId="0" applyNumberFormat="0" applyBorder="0" applyAlignment="0" applyProtection="0"/>
    <xf numFmtId="0" fontId="105" fillId="98" borderId="0" applyNumberFormat="0" applyBorder="0" applyAlignment="0" applyProtection="0"/>
    <xf numFmtId="0" fontId="112" fillId="0" borderId="30" applyNumberFormat="0" applyFill="0" applyAlignment="0" applyProtection="0"/>
    <xf numFmtId="0" fontId="113" fillId="106" borderId="31" applyNumberFormat="0" applyAlignment="0" applyProtection="0"/>
    <xf numFmtId="49" fontId="183" fillId="62" borderId="49">
      <alignment horizontal="center" vertical="top" wrapText="1"/>
    </xf>
    <xf numFmtId="49" fontId="183" fillId="102" borderId="50">
      <alignment horizontal="center" vertical="top" wrapText="1"/>
    </xf>
    <xf numFmtId="49" fontId="183" fillId="62" borderId="49">
      <alignment horizontal="center" vertical="top" wrapText="1"/>
    </xf>
    <xf numFmtId="49" fontId="183" fillId="62" borderId="49">
      <alignment horizontal="center" vertical="top" wrapText="1"/>
    </xf>
    <xf numFmtId="49" fontId="183" fillId="62" borderId="49">
      <alignment horizontal="center" vertical="top" wrapText="1"/>
    </xf>
    <xf numFmtId="49" fontId="183" fillId="102" borderId="50">
      <alignment horizontal="center" vertical="top" wrapText="1"/>
    </xf>
    <xf numFmtId="49" fontId="183" fillId="102" borderId="50">
      <alignment horizontal="center" vertical="top" wrapText="1"/>
    </xf>
    <xf numFmtId="49" fontId="184" fillId="62" borderId="49">
      <alignment horizontal="center" vertical="top" wrapText="1"/>
    </xf>
    <xf numFmtId="0" fontId="110" fillId="102" borderId="28" applyNumberFormat="0" applyAlignment="0" applyProtection="0"/>
    <xf numFmtId="4" fontId="158" fillId="0" borderId="0" applyProtection="0">
      <alignment horizontal="left"/>
      <protection locked="0"/>
    </xf>
    <xf numFmtId="4" fontId="158" fillId="0" borderId="0" applyProtection="0">
      <alignment horizontal="left"/>
    </xf>
    <xf numFmtId="0" fontId="185" fillId="118" borderId="0">
      <alignment horizontal="left" vertical="top"/>
    </xf>
    <xf numFmtId="0" fontId="186" fillId="0" borderId="0">
      <alignment horizontal="left"/>
    </xf>
    <xf numFmtId="0" fontId="4" fillId="118" borderId="0">
      <alignment horizontal="left" vertical="top"/>
    </xf>
    <xf numFmtId="0" fontId="186" fillId="0" borderId="0">
      <alignment horizontal="left"/>
    </xf>
    <xf numFmtId="0" fontId="187" fillId="118" borderId="0">
      <alignment horizontal="left" vertical="top"/>
    </xf>
    <xf numFmtId="0" fontId="188" fillId="0" borderId="0">
      <alignment horizontal="left" vertical="top"/>
    </xf>
    <xf numFmtId="0" fontId="189" fillId="118" borderId="0">
      <alignment horizontal="left" vertical="top"/>
    </xf>
    <xf numFmtId="0" fontId="190" fillId="0" borderId="0">
      <alignment horizontal="left" vertical="top"/>
    </xf>
    <xf numFmtId="0" fontId="185" fillId="118" borderId="0">
      <alignment horizontal="left" vertical="top"/>
    </xf>
    <xf numFmtId="0" fontId="191" fillId="62" borderId="0">
      <alignment horizontal="left" vertical="center"/>
    </xf>
    <xf numFmtId="0" fontId="190" fillId="0" borderId="0">
      <alignment horizontal="right" vertical="top"/>
    </xf>
    <xf numFmtId="0" fontId="72" fillId="118" borderId="0">
      <alignment horizontal="right" vertical="center"/>
    </xf>
    <xf numFmtId="0" fontId="190" fillId="0" borderId="0">
      <alignment horizontal="right" vertical="top"/>
    </xf>
    <xf numFmtId="0" fontId="72" fillId="118" borderId="0">
      <alignment horizontal="right" vertical="center"/>
    </xf>
    <xf numFmtId="0" fontId="192" fillId="47" borderId="0">
      <alignment horizontal="left" vertical="top"/>
    </xf>
    <xf numFmtId="0" fontId="190" fillId="0" borderId="0">
      <alignment horizontal="right" vertical="top"/>
    </xf>
    <xf numFmtId="0" fontId="72" fillId="118" borderId="0">
      <alignment horizontal="left" vertical="center"/>
    </xf>
    <xf numFmtId="0" fontId="192" fillId="47" borderId="0">
      <alignment horizontal="right" vertical="top"/>
    </xf>
    <xf numFmtId="0" fontId="190" fillId="0" borderId="0">
      <alignment horizontal="left"/>
    </xf>
    <xf numFmtId="0" fontId="72" fillId="118" borderId="0">
      <alignment horizontal="left" vertical="center"/>
    </xf>
    <xf numFmtId="0" fontId="97" fillId="0" borderId="0">
      <alignment horizontal="left" vertical="top"/>
    </xf>
    <xf numFmtId="0" fontId="72" fillId="118" borderId="0">
      <alignment horizontal="left" vertical="center"/>
    </xf>
    <xf numFmtId="0" fontId="56" fillId="0" borderId="0">
      <alignment horizontal="right" vertical="top"/>
    </xf>
    <xf numFmtId="0" fontId="72" fillId="118" borderId="0">
      <alignment horizontal="left" vertical="center"/>
    </xf>
    <xf numFmtId="0" fontId="193" fillId="0" borderId="0">
      <alignment horizontal="right" vertical="top"/>
    </xf>
    <xf numFmtId="0" fontId="194" fillId="118" borderId="0">
      <alignment horizontal="left" vertical="center"/>
    </xf>
    <xf numFmtId="0" fontId="188" fillId="0" borderId="0">
      <alignment horizontal="right"/>
    </xf>
    <xf numFmtId="0" fontId="44" fillId="118" borderId="0">
      <alignment horizontal="left"/>
    </xf>
    <xf numFmtId="0" fontId="195" fillId="0" borderId="0">
      <alignment horizontal="left" vertical="top"/>
    </xf>
    <xf numFmtId="0" fontId="189" fillId="118" borderId="0">
      <alignment horizontal="left" vertical="top"/>
    </xf>
    <xf numFmtId="0" fontId="97" fillId="0" borderId="0">
      <alignment horizontal="right" vertical="top"/>
    </xf>
    <xf numFmtId="0" fontId="189" fillId="118" borderId="0">
      <alignment horizontal="right" vertical="top"/>
    </xf>
    <xf numFmtId="0" fontId="4" fillId="0" borderId="0">
      <alignment horizontal="left" vertical="top"/>
    </xf>
    <xf numFmtId="0" fontId="189" fillId="118" borderId="0">
      <alignment horizontal="right" vertical="top"/>
    </xf>
    <xf numFmtId="0" fontId="4" fillId="0" borderId="0">
      <alignment horizontal="right" vertical="top"/>
    </xf>
    <xf numFmtId="0" fontId="189" fillId="118" borderId="0">
      <alignment horizontal="left" vertical="center"/>
    </xf>
    <xf numFmtId="0" fontId="190" fillId="0" borderId="0">
      <alignment horizontal="left" vertical="top"/>
    </xf>
    <xf numFmtId="0" fontId="194" fillId="118" borderId="0">
      <alignment horizontal="left" vertical="top"/>
    </xf>
    <xf numFmtId="0" fontId="190" fillId="0" borderId="0">
      <alignment horizontal="center" vertical="top"/>
    </xf>
    <xf numFmtId="0" fontId="196" fillId="118" borderId="0">
      <alignment horizontal="left" vertical="center" textRotation="90"/>
    </xf>
    <xf numFmtId="0" fontId="186" fillId="0" borderId="0">
      <alignment horizontal="left"/>
    </xf>
    <xf numFmtId="0" fontId="72" fillId="118" borderId="0">
      <alignment horizontal="right" vertical="center"/>
    </xf>
    <xf numFmtId="0" fontId="197" fillId="118" borderId="0">
      <alignment horizontal="left"/>
    </xf>
    <xf numFmtId="0" fontId="189" fillId="118" borderId="0">
      <alignment horizontal="left"/>
    </xf>
    <xf numFmtId="0" fontId="197" fillId="118" borderId="0">
      <alignment horizontal="left" vertical="top"/>
    </xf>
    <xf numFmtId="0" fontId="198" fillId="118" borderId="0">
      <alignment horizontal="left"/>
    </xf>
    <xf numFmtId="0" fontId="193" fillId="0" borderId="0">
      <alignment horizontal="left" vertical="top"/>
    </xf>
    <xf numFmtId="0" fontId="198" fillId="118" borderId="0">
      <alignment horizontal="right" vertical="top"/>
    </xf>
    <xf numFmtId="0" fontId="197" fillId="118" borderId="0">
      <alignment horizontal="left" vertical="top"/>
    </xf>
    <xf numFmtId="0" fontId="189" fillId="118" borderId="0">
      <alignment horizontal="left" vertical="top"/>
    </xf>
    <xf numFmtId="0" fontId="189" fillId="118" borderId="0">
      <alignment horizontal="right" vertical="top"/>
    </xf>
    <xf numFmtId="0" fontId="189" fillId="118" borderId="0">
      <alignment horizontal="left" vertical="center"/>
    </xf>
    <xf numFmtId="0" fontId="189" fillId="118" borderId="0">
      <alignment horizontal="right" vertical="center"/>
    </xf>
    <xf numFmtId="0" fontId="198" fillId="118" borderId="0">
      <alignment horizontal="left" vertical="center"/>
    </xf>
    <xf numFmtId="0" fontId="198" fillId="118" borderId="0">
      <alignment horizontal="right" vertical="center"/>
    </xf>
    <xf numFmtId="0" fontId="189" fillId="118" borderId="0">
      <alignment horizontal="left" vertical="top"/>
    </xf>
    <xf numFmtId="0" fontId="189" fillId="118" borderId="0">
      <alignment horizontal="right" vertical="top"/>
    </xf>
    <xf numFmtId="0" fontId="198" fillId="118" borderId="0">
      <alignment horizontal="left"/>
    </xf>
    <xf numFmtId="0" fontId="186" fillId="0" borderId="0">
      <alignment horizontal="left" vertical="top"/>
    </xf>
    <xf numFmtId="0" fontId="197" fillId="118" borderId="0">
      <alignment horizontal="left" vertical="center"/>
    </xf>
    <xf numFmtId="0" fontId="197" fillId="118" borderId="0">
      <alignment horizontal="right" vertical="center"/>
    </xf>
    <xf numFmtId="0" fontId="189" fillId="118" borderId="0">
      <alignment horizontal="left" vertical="top"/>
    </xf>
    <xf numFmtId="0" fontId="189" fillId="118" borderId="0">
      <alignment horizontal="left" vertical="top"/>
    </xf>
    <xf numFmtId="0" fontId="198" fillId="118" borderId="0">
      <alignment horizontal="right" vertical="center"/>
    </xf>
    <xf numFmtId="0" fontId="189" fillId="118" borderId="0">
      <alignment horizontal="left"/>
    </xf>
    <xf numFmtId="0" fontId="186" fillId="0" borderId="0">
      <alignment horizontal="left"/>
    </xf>
    <xf numFmtId="0" fontId="199" fillId="118" borderId="0">
      <alignment horizontal="left" vertical="top"/>
    </xf>
    <xf numFmtId="0" fontId="186" fillId="0" borderId="0">
      <alignment horizontal="left"/>
    </xf>
    <xf numFmtId="0" fontId="200" fillId="118" borderId="0">
      <alignment horizontal="left" vertical="top"/>
    </xf>
    <xf numFmtId="0" fontId="4" fillId="119" borderId="0">
      <alignment horizontal="left" vertical="top"/>
    </xf>
    <xf numFmtId="0" fontId="197" fillId="118" borderId="0">
      <alignment horizontal="right" vertical="top"/>
    </xf>
    <xf numFmtId="0" fontId="188" fillId="0" borderId="0">
      <alignment horizontal="left" vertical="top"/>
    </xf>
    <xf numFmtId="0" fontId="189" fillId="118" borderId="0">
      <alignment horizontal="left" vertical="top"/>
    </xf>
    <xf numFmtId="0" fontId="188" fillId="0" borderId="0">
      <alignment horizontal="right" vertical="top"/>
    </xf>
    <xf numFmtId="0" fontId="201" fillId="0" borderId="0" applyNumberFormat="0" applyFill="0" applyBorder="0" applyAlignment="0" applyProtection="0"/>
    <xf numFmtId="181" fontId="201" fillId="0" borderId="0" applyNumberFormat="0" applyFill="0" applyBorder="0" applyAlignment="0" applyProtection="0"/>
    <xf numFmtId="49" fontId="202" fillId="0" borderId="0" applyNumberFormat="0" applyProtection="0">
      <alignment horizontal="right" vertical="top"/>
      <protection locked="0"/>
    </xf>
    <xf numFmtId="49" fontId="202" fillId="0" borderId="0" applyNumberFormat="0" applyProtection="0">
      <alignment horizontal="right" vertical="top"/>
      <protection locked="0"/>
    </xf>
    <xf numFmtId="0" fontId="202" fillId="0" borderId="0" applyNumberFormat="0" applyProtection="0">
      <alignment horizontal="right" vertical="top"/>
    </xf>
    <xf numFmtId="49" fontId="202" fillId="0" borderId="0" applyNumberFormat="0" applyProtection="0">
      <alignment horizontal="right" vertical="top"/>
      <protection locked="0"/>
    </xf>
    <xf numFmtId="0" fontId="202" fillId="0" borderId="0" applyNumberFormat="0" applyProtection="0">
      <alignment horizontal="right" vertical="top"/>
    </xf>
    <xf numFmtId="49" fontId="203" fillId="0" borderId="0" applyNumberFormat="0" applyProtection="0">
      <alignment horizontal="right" vertical="top"/>
      <protection locked="0"/>
    </xf>
    <xf numFmtId="0" fontId="202" fillId="0" borderId="0" applyNumberFormat="0" applyProtection="0">
      <alignment horizontal="right" vertical="top"/>
    </xf>
    <xf numFmtId="0" fontId="202" fillId="0" borderId="0" applyNumberFormat="0" applyProtection="0">
      <alignment horizontal="right" vertical="top"/>
    </xf>
    <xf numFmtId="49" fontId="203" fillId="0" borderId="0" applyNumberFormat="0" applyProtection="0">
      <alignment horizontal="right" vertical="top"/>
      <protection locked="0"/>
    </xf>
    <xf numFmtId="0" fontId="108" fillId="32" borderId="0" applyNumberFormat="0" applyBorder="0" applyAlignment="0" applyProtection="0"/>
    <xf numFmtId="0" fontId="107" fillId="31" borderId="0" applyNumberFormat="0" applyBorder="0" applyAlignment="0" applyProtection="0"/>
    <xf numFmtId="0" fontId="204" fillId="33" borderId="0" applyAlignment="0">
      <alignment horizontal="justify" vertical="top" wrapText="1"/>
    </xf>
    <xf numFmtId="0" fontId="148" fillId="0" borderId="0">
      <alignment horizontal="left" vertical="top"/>
    </xf>
    <xf numFmtId="0" fontId="149" fillId="0" borderId="0">
      <alignment horizontal="left" vertical="top"/>
    </xf>
    <xf numFmtId="39" fontId="205" fillId="0" borderId="0"/>
    <xf numFmtId="0" fontId="91" fillId="0" borderId="0"/>
    <xf numFmtId="4" fontId="206" fillId="29" borderId="0">
      <alignment horizontal="right" vertical="top"/>
      <protection locked="0"/>
    </xf>
    <xf numFmtId="0" fontId="205" fillId="0" borderId="0"/>
    <xf numFmtId="0" fontId="100" fillId="0" borderId="0"/>
    <xf numFmtId="0" fontId="3" fillId="0" borderId="0"/>
    <xf numFmtId="0" fontId="89" fillId="0" borderId="51">
      <alignment horizontal="left" vertical="top" wrapText="1"/>
    </xf>
    <xf numFmtId="0" fontId="89" fillId="0" borderId="51">
      <alignment horizontal="left" vertical="top" wrapText="1"/>
    </xf>
    <xf numFmtId="0" fontId="89" fillId="0" borderId="52">
      <alignment horizontal="left" vertical="top" wrapText="1"/>
    </xf>
    <xf numFmtId="0" fontId="180" fillId="0" borderId="0" applyNumberFormat="0" applyFill="0" applyBorder="0" applyAlignment="0" applyProtection="0"/>
    <xf numFmtId="0" fontId="130" fillId="0" borderId="0" applyNumberFormat="0" applyFill="0" applyBorder="0" applyAlignment="0" applyProtection="0"/>
    <xf numFmtId="0" fontId="157" fillId="0" borderId="0" applyBorder="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Border="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201" fillId="0" borderId="0" applyNumberFormat="0" applyFill="0" applyBorder="0" applyAlignment="0" applyProtection="0"/>
    <xf numFmtId="0" fontId="132" fillId="0" borderId="53" applyNumberFormat="0" applyFill="0" applyAlignment="0" applyProtection="0"/>
    <xf numFmtId="0" fontId="136" fillId="0" borderId="41" applyNumberFormat="0" applyFill="0" applyAlignment="0" applyProtection="0"/>
    <xf numFmtId="0" fontId="140" fillId="0" borderId="54" applyNumberFormat="0" applyFill="0" applyAlignment="0" applyProtection="0"/>
    <xf numFmtId="0" fontId="140" fillId="0" borderId="0" applyNumberFormat="0" applyFill="0" applyBorder="0" applyAlignment="0" applyProtection="0"/>
    <xf numFmtId="0" fontId="117" fillId="0" borderId="55" applyNumberFormat="0" applyFon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26" fillId="0" borderId="57"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26" fillId="0" borderId="58" applyNumberFormat="0" applyFill="0" applyAlignment="0" applyProtection="0"/>
    <xf numFmtId="0" fontId="117" fillId="0" borderId="55" applyNumberFormat="0" applyFon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17" fillId="0" borderId="55" applyNumberFormat="0" applyFont="0" applyFill="0" applyAlignment="0" applyProtection="0"/>
    <xf numFmtId="0" fontId="89" fillId="0" borderId="56" applyNumberFormat="0" applyFill="0" applyAlignment="0" applyProtection="0"/>
    <xf numFmtId="0" fontId="126" fillId="0" borderId="59" applyNumberFormat="0" applyFill="0" applyAlignment="0" applyProtection="0"/>
    <xf numFmtId="0" fontId="207" fillId="33" borderId="0" applyNumberFormat="0" applyBorder="0" applyAlignment="0" applyProtection="0"/>
    <xf numFmtId="0" fontId="107" fillId="32" borderId="0" applyNumberFormat="0" applyBorder="0" applyAlignment="0" applyProtection="0"/>
    <xf numFmtId="0" fontId="123" fillId="34" borderId="0" applyNumberFormat="0" applyBorder="0" applyAlignment="0" applyProtection="0"/>
    <xf numFmtId="213" fontId="91" fillId="0" borderId="0" applyFont="0" applyFill="0" applyBorder="0" applyAlignment="0" applyProtection="0"/>
    <xf numFmtId="214" fontId="85" fillId="0" borderId="0" applyFill="0" applyBorder="0" applyAlignment="0" applyProtection="0"/>
    <xf numFmtId="44" fontId="122" fillId="0" borderId="0" applyFont="0" applyFill="0" applyBorder="0" applyAlignment="0" applyProtection="0"/>
    <xf numFmtId="215" fontId="89" fillId="0" borderId="0" applyFont="0" applyFill="0" applyBorder="0" applyAlignment="0" applyProtection="0"/>
    <xf numFmtId="215" fontId="103" fillId="0" borderId="0" applyFont="0" applyFill="0" applyBorder="0" applyAlignment="0" applyProtection="0"/>
    <xf numFmtId="216" fontId="89" fillId="0" borderId="0" applyFill="0" applyBorder="0" applyAlignment="0" applyProtection="0"/>
    <xf numFmtId="217" fontId="89" fillId="0" borderId="0" applyFont="0" applyFill="0" applyBorder="0" applyAlignment="0" applyProtection="0"/>
    <xf numFmtId="216" fontId="89" fillId="0" borderId="0" applyFill="0" applyBorder="0" applyAlignment="0" applyProtection="0"/>
    <xf numFmtId="218"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182" fontId="103" fillId="0" borderId="0" applyFont="0" applyFill="0" applyBorder="0" applyAlignment="0" applyProtection="0"/>
    <xf numFmtId="165" fontId="103" fillId="0" borderId="0" applyFont="0" applyFill="0" applyBorder="0" applyAlignment="0" applyProtection="0"/>
    <xf numFmtId="220" fontId="122" fillId="0" borderId="0" applyFill="0" applyBorder="0" applyAlignment="0" applyProtection="0"/>
    <xf numFmtId="182" fontId="103" fillId="0" borderId="0" applyFont="0" applyFill="0" applyBorder="0" applyAlignment="0" applyProtection="0"/>
    <xf numFmtId="165" fontId="103" fillId="0" borderId="0" applyFont="0" applyFill="0" applyBorder="0" applyAlignment="0" applyProtection="0"/>
    <xf numFmtId="221" fontId="85" fillId="0" borderId="0" applyFill="0" applyBorder="0" applyAlignment="0" applyProtection="0"/>
    <xf numFmtId="182" fontId="103" fillId="0" borderId="0" applyFont="0" applyFill="0" applyBorder="0" applyAlignment="0" applyProtection="0"/>
    <xf numFmtId="182" fontId="103" fillId="0" borderId="0" applyFont="0" applyFill="0" applyBorder="0" applyAlignment="0" applyProtection="0"/>
    <xf numFmtId="182" fontId="103" fillId="0" borderId="0" applyFont="0" applyFill="0" applyBorder="0" applyAlignment="0" applyProtection="0"/>
    <xf numFmtId="165" fontId="103" fillId="0" borderId="0" applyFont="0" applyFill="0" applyBorder="0" applyAlignment="0" applyProtection="0"/>
    <xf numFmtId="182" fontId="103" fillId="0" borderId="0" applyFont="0" applyFill="0" applyBorder="0" applyAlignment="0" applyProtection="0"/>
    <xf numFmtId="222" fontId="122" fillId="0" borderId="0" applyFill="0" applyBorder="0" applyAlignment="0" applyProtection="0"/>
    <xf numFmtId="165" fontId="103" fillId="0" borderId="0" applyFont="0" applyFill="0" applyBorder="0" applyAlignment="0" applyProtection="0"/>
    <xf numFmtId="185" fontId="122" fillId="0" borderId="0" applyFill="0" applyBorder="0" applyAlignment="0" applyProtection="0"/>
    <xf numFmtId="43" fontId="89" fillId="0" borderId="0" applyFont="0" applyFill="0" applyBorder="0" applyAlignment="0" applyProtection="0"/>
    <xf numFmtId="185" fontId="103" fillId="0" borderId="0" applyFill="0" applyBorder="0" applyAlignment="0" applyProtection="0"/>
    <xf numFmtId="223" fontId="89" fillId="0" borderId="0" applyFont="0" applyFill="0" applyBorder="0" applyAlignment="0" applyProtection="0"/>
    <xf numFmtId="185" fontId="122" fillId="0" borderId="0" applyFill="0" applyBorder="0" applyAlignment="0" applyProtection="0"/>
    <xf numFmtId="182" fontId="2" fillId="0" borderId="0" applyFont="0" applyFill="0" applyBorder="0" applyAlignment="0" applyProtection="0"/>
    <xf numFmtId="182" fontId="103" fillId="0" borderId="0" applyFont="0" applyFill="0" applyBorder="0" applyAlignment="0" applyProtection="0"/>
    <xf numFmtId="182" fontId="2" fillId="0" borderId="0" applyFont="0" applyFill="0" applyBorder="0" applyAlignment="0" applyProtection="0"/>
    <xf numFmtId="185" fontId="89" fillId="0" borderId="0" applyFill="0" applyBorder="0" applyAlignment="0" applyProtection="0"/>
    <xf numFmtId="220" fontId="122" fillId="0" borderId="0" applyFill="0" applyBorder="0" applyAlignment="0" applyProtection="0"/>
    <xf numFmtId="165" fontId="85" fillId="0" borderId="0" applyFont="0" applyFill="0" applyBorder="0" applyAlignment="0" applyProtection="0"/>
    <xf numFmtId="224" fontId="122" fillId="0" borderId="0" applyFill="0" applyBorder="0" applyAlignment="0" applyProtection="0"/>
    <xf numFmtId="185" fontId="89" fillId="0" borderId="0" applyFill="0" applyBorder="0" applyAlignment="0" applyProtection="0"/>
    <xf numFmtId="182" fontId="89" fillId="0" borderId="0" applyFont="0" applyFill="0" applyBorder="0" applyAlignment="0" applyProtection="0"/>
    <xf numFmtId="185"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219" fontId="89" fillId="0" borderId="0" applyFill="0" applyBorder="0" applyAlignment="0" applyProtection="0"/>
    <xf numFmtId="165" fontId="85" fillId="0" borderId="0" applyFont="0" applyFill="0" applyBorder="0" applyAlignment="0" applyProtection="0"/>
    <xf numFmtId="220" fontId="122" fillId="0" borderId="0" applyFill="0" applyBorder="0" applyAlignment="0" applyProtection="0"/>
    <xf numFmtId="225" fontId="122" fillId="0" borderId="0" applyFont="0" applyFill="0" applyBorder="0" applyAlignment="0" applyProtection="0"/>
    <xf numFmtId="226" fontId="89" fillId="0" borderId="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09"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3" fontId="208" fillId="0" borderId="0"/>
  </cellStyleXfs>
  <cellXfs count="397">
    <xf numFmtId="0" fontId="0" fillId="0" borderId="0" xfId="0"/>
    <xf numFmtId="0" fontId="58" fillId="0" borderId="0" xfId="554" applyFont="1" applyAlignment="1">
      <alignment horizontal="left" vertical="top"/>
    </xf>
    <xf numFmtId="49" fontId="58" fillId="0" borderId="0" xfId="554" applyNumberFormat="1" applyFont="1" applyAlignment="1">
      <alignment horizontal="justify" vertical="top" wrapText="1"/>
    </xf>
    <xf numFmtId="0" fontId="38" fillId="0" borderId="0" xfId="554" applyAlignment="1">
      <alignment horizontal="right"/>
    </xf>
    <xf numFmtId="4" fontId="59" fillId="0" borderId="0" xfId="554" applyNumberFormat="1" applyFont="1"/>
    <xf numFmtId="4" fontId="59" fillId="0" borderId="0" xfId="554" applyNumberFormat="1" applyFont="1" applyAlignment="1">
      <alignment horizontal="left"/>
    </xf>
    <xf numFmtId="4" fontId="38" fillId="0" borderId="0" xfId="554" applyNumberFormat="1"/>
    <xf numFmtId="0" fontId="38" fillId="0" borderId="0" xfId="554"/>
    <xf numFmtId="49" fontId="58" fillId="0" borderId="12" xfId="554" applyNumberFormat="1" applyFont="1" applyBorder="1" applyAlignment="1">
      <alignment horizontal="justify" vertical="top" wrapText="1"/>
    </xf>
    <xf numFmtId="0" fontId="38" fillId="0" borderId="13" xfId="554" applyBorder="1" applyAlignment="1">
      <alignment horizontal="left"/>
    </xf>
    <xf numFmtId="4" fontId="59" fillId="0" borderId="14" xfId="554" applyNumberFormat="1" applyFont="1" applyBorder="1"/>
    <xf numFmtId="0" fontId="38" fillId="0" borderId="13" xfId="554" applyBorder="1" applyAlignment="1">
      <alignment horizontal="left" vertical="top" wrapText="1"/>
    </xf>
    <xf numFmtId="0" fontId="38" fillId="0" borderId="17" xfId="554" applyBorder="1" applyAlignment="1">
      <alignment horizontal="left"/>
    </xf>
    <xf numFmtId="4" fontId="59" fillId="0" borderId="18" xfId="554" applyNumberFormat="1" applyFont="1" applyBorder="1"/>
    <xf numFmtId="49" fontId="38" fillId="0" borderId="0" xfId="554" applyNumberFormat="1" applyAlignment="1">
      <alignment horizontal="right" vertical="top" wrapText="1"/>
    </xf>
    <xf numFmtId="0" fontId="38" fillId="0" borderId="0" xfId="554" applyAlignment="1">
      <alignment horizontal="left"/>
    </xf>
    <xf numFmtId="49" fontId="38" fillId="0" borderId="12" xfId="554" applyNumberFormat="1" applyBorder="1" applyAlignment="1">
      <alignment horizontal="right" vertical="top" wrapText="1"/>
    </xf>
    <xf numFmtId="49" fontId="4" fillId="27" borderId="19" xfId="554" applyNumberFormat="1" applyFont="1" applyFill="1" applyBorder="1" applyAlignment="1">
      <alignment horizontal="right" vertical="top" wrapText="1"/>
    </xf>
    <xf numFmtId="49" fontId="38" fillId="0" borderId="19" xfId="554" applyNumberFormat="1" applyBorder="1" applyAlignment="1">
      <alignment horizontal="right" vertical="top" wrapText="1"/>
    </xf>
    <xf numFmtId="0" fontId="38" fillId="0" borderId="20" xfId="554" applyBorder="1" applyAlignment="1">
      <alignment horizontal="left"/>
    </xf>
    <xf numFmtId="4" fontId="60" fillId="0" borderId="15" xfId="554" applyNumberFormat="1" applyFont="1" applyBorder="1"/>
    <xf numFmtId="4" fontId="60" fillId="0" borderId="15" xfId="554" applyNumberFormat="1" applyFont="1" applyBorder="1" applyAlignment="1">
      <alignment vertical="center" wrapText="1"/>
    </xf>
    <xf numFmtId="49" fontId="4" fillId="0" borderId="19" xfId="554" applyNumberFormat="1" applyFont="1" applyBorder="1" applyAlignment="1">
      <alignment horizontal="right" vertical="top" wrapText="1"/>
    </xf>
    <xf numFmtId="49" fontId="38" fillId="0" borderId="21" xfId="554" applyNumberFormat="1" applyBorder="1" applyAlignment="1">
      <alignment horizontal="right" vertical="top" wrapText="1"/>
    </xf>
    <xf numFmtId="4" fontId="60" fillId="0" borderId="22" xfId="554" applyNumberFormat="1" applyFont="1" applyBorder="1"/>
    <xf numFmtId="0" fontId="38" fillId="27" borderId="20" xfId="554" applyFill="1" applyBorder="1" applyAlignment="1">
      <alignment horizontal="left"/>
    </xf>
    <xf numFmtId="4" fontId="61" fillId="27" borderId="15" xfId="554" applyNumberFormat="1" applyFont="1" applyFill="1" applyBorder="1"/>
    <xf numFmtId="0" fontId="60" fillId="0" borderId="15" xfId="554" applyFont="1" applyBorder="1" applyAlignment="1">
      <alignment wrapText="1"/>
    </xf>
    <xf numFmtId="49" fontId="58" fillId="0" borderId="16" xfId="554" applyNumberFormat="1" applyFont="1" applyBorder="1" applyAlignment="1">
      <alignment horizontal="justify" vertical="top" wrapText="1"/>
    </xf>
    <xf numFmtId="0" fontId="38" fillId="0" borderId="0" xfId="554" applyAlignment="1">
      <alignment horizontal="left" vertical="top"/>
    </xf>
    <xf numFmtId="49" fontId="58" fillId="0" borderId="0" xfId="554" applyNumberFormat="1" applyFont="1" applyAlignment="1">
      <alignment horizontal="right" vertical="top" wrapText="1"/>
    </xf>
    <xf numFmtId="4" fontId="60" fillId="0" borderId="0" xfId="554" applyNumberFormat="1" applyFont="1"/>
    <xf numFmtId="4" fontId="62" fillId="0" borderId="0" xfId="554" applyNumberFormat="1" applyFont="1"/>
    <xf numFmtId="49" fontId="63" fillId="0" borderId="0" xfId="554" applyNumberFormat="1" applyFont="1" applyAlignment="1">
      <alignment horizontal="left" vertical="top"/>
    </xf>
    <xf numFmtId="0" fontId="64" fillId="0" borderId="19" xfId="554" applyFont="1" applyBorder="1" applyAlignment="1">
      <alignment horizontal="left" vertical="top" wrapText="1"/>
    </xf>
    <xf numFmtId="49" fontId="61" fillId="0" borderId="20" xfId="554" applyNumberFormat="1" applyFont="1" applyBorder="1" applyAlignment="1">
      <alignment horizontal="left" vertical="top" wrapText="1"/>
    </xf>
    <xf numFmtId="0" fontId="58" fillId="0" borderId="20" xfId="554" applyFont="1" applyBorder="1" applyAlignment="1">
      <alignment horizontal="right" wrapText="1"/>
    </xf>
    <xf numFmtId="4" fontId="61" fillId="0" borderId="20" xfId="554" applyNumberFormat="1" applyFont="1" applyBorder="1" applyAlignment="1">
      <alignment horizontal="right" wrapText="1"/>
    </xf>
    <xf numFmtId="0" fontId="61" fillId="0" borderId="20" xfId="554" applyFont="1" applyBorder="1" applyAlignment="1">
      <alignment horizontal="left" vertical="top" wrapText="1"/>
    </xf>
    <xf numFmtId="4" fontId="61" fillId="0" borderId="15" xfId="554" applyNumberFormat="1" applyFont="1" applyBorder="1" applyAlignment="1">
      <alignment horizontal="left"/>
    </xf>
    <xf numFmtId="4" fontId="38" fillId="0" borderId="0" xfId="554" applyNumberFormat="1" applyAlignment="1">
      <alignment horizontal="right"/>
    </xf>
    <xf numFmtId="4" fontId="38" fillId="0" borderId="0" xfId="555" applyNumberFormat="1" applyFont="1" applyAlignment="1">
      <alignment horizontal="right"/>
    </xf>
    <xf numFmtId="4" fontId="61" fillId="0" borderId="20" xfId="554" applyNumberFormat="1" applyFont="1" applyBorder="1" applyAlignment="1">
      <alignment horizontal="left" vertical="top" wrapText="1"/>
    </xf>
    <xf numFmtId="9" fontId="58" fillId="0" borderId="20" xfId="554" applyNumberFormat="1" applyFont="1" applyBorder="1" applyAlignment="1">
      <alignment horizontal="right" wrapText="1"/>
    </xf>
    <xf numFmtId="0" fontId="64" fillId="0" borderId="16" xfId="554" applyFont="1" applyBorder="1" applyAlignment="1">
      <alignment horizontal="left" vertical="top" wrapText="1"/>
    </xf>
    <xf numFmtId="49" fontId="61" fillId="0" borderId="17" xfId="554" applyNumberFormat="1" applyFont="1" applyBorder="1" applyAlignment="1">
      <alignment horizontal="left" vertical="top" wrapText="1"/>
    </xf>
    <xf numFmtId="0" fontId="58" fillId="0" borderId="17" xfId="554" applyFont="1" applyBorder="1" applyAlignment="1">
      <alignment horizontal="right" wrapText="1"/>
    </xf>
    <xf numFmtId="4" fontId="61" fillId="0" borderId="17" xfId="554" applyNumberFormat="1" applyFont="1" applyBorder="1" applyAlignment="1">
      <alignment horizontal="right" wrapText="1"/>
    </xf>
    <xf numFmtId="4" fontId="61" fillId="0" borderId="18" xfId="554" applyNumberFormat="1" applyFont="1" applyBorder="1" applyAlignment="1">
      <alignment horizontal="left"/>
    </xf>
    <xf numFmtId="0" fontId="65" fillId="0" borderId="19" xfId="554" applyFont="1" applyBorder="1" applyAlignment="1">
      <alignment horizontal="left" vertical="top" wrapText="1"/>
    </xf>
    <xf numFmtId="49" fontId="66" fillId="0" borderId="20" xfId="554" applyNumberFormat="1" applyFont="1" applyBorder="1" applyAlignment="1">
      <alignment horizontal="justify" vertical="top" wrapText="1"/>
    </xf>
    <xf numFmtId="0" fontId="38" fillId="0" borderId="20" xfId="554" applyBorder="1" applyAlignment="1">
      <alignment horizontal="right" wrapText="1"/>
    </xf>
    <xf numFmtId="4" fontId="66" fillId="0" borderId="20" xfId="554" applyNumberFormat="1" applyFont="1" applyBorder="1" applyAlignment="1">
      <alignment horizontal="right" wrapText="1"/>
    </xf>
    <xf numFmtId="4" fontId="59" fillId="0" borderId="15" xfId="554" applyNumberFormat="1" applyFont="1" applyBorder="1" applyAlignment="1">
      <alignment horizontal="left"/>
    </xf>
    <xf numFmtId="0" fontId="67" fillId="0" borderId="16" xfId="554" applyFont="1" applyBorder="1" applyAlignment="1">
      <alignment horizontal="left" vertical="top" wrapText="1"/>
    </xf>
    <xf numFmtId="49" fontId="68" fillId="0" borderId="17" xfId="554" applyNumberFormat="1" applyFont="1" applyBorder="1" applyAlignment="1">
      <alignment horizontal="justify" vertical="top" wrapText="1"/>
    </xf>
    <xf numFmtId="0" fontId="69" fillId="0" borderId="17" xfId="554" applyFont="1" applyBorder="1" applyAlignment="1">
      <alignment horizontal="right" wrapText="1"/>
    </xf>
    <xf numFmtId="4" fontId="68" fillId="0" borderId="17" xfId="554" applyNumberFormat="1" applyFont="1" applyBorder="1" applyAlignment="1">
      <alignment horizontal="right" wrapText="1"/>
    </xf>
    <xf numFmtId="4" fontId="68" fillId="0" borderId="18" xfId="554" applyNumberFormat="1" applyFont="1" applyBorder="1" applyAlignment="1">
      <alignment horizontal="left"/>
    </xf>
    <xf numFmtId="0" fontId="13" fillId="0" borderId="0" xfId="554" applyFont="1" applyAlignment="1">
      <alignment horizontal="left" vertical="top" wrapText="1"/>
    </xf>
    <xf numFmtId="49" fontId="38" fillId="0" borderId="0" xfId="554" applyNumberFormat="1" applyAlignment="1">
      <alignment horizontal="justify" vertical="top" wrapText="1"/>
    </xf>
    <xf numFmtId="0" fontId="38" fillId="0" borderId="0" xfId="554" applyAlignment="1">
      <alignment horizontal="right" wrapText="1"/>
    </xf>
    <xf numFmtId="4" fontId="59" fillId="0" borderId="0" xfId="554" applyNumberFormat="1" applyFont="1" applyAlignment="1">
      <alignment horizontal="right" wrapText="1"/>
    </xf>
    <xf numFmtId="49" fontId="38" fillId="0" borderId="0" xfId="554" applyNumberFormat="1" applyAlignment="1">
      <alignment horizontal="left" vertical="top" wrapText="1"/>
    </xf>
    <xf numFmtId="4" fontId="38" fillId="0" borderId="0" xfId="554" applyNumberFormat="1" applyAlignment="1">
      <alignment horizontal="right" wrapText="1"/>
    </xf>
    <xf numFmtId="49" fontId="13" fillId="0" borderId="0" xfId="554" applyNumberFormat="1" applyFont="1" applyAlignment="1">
      <alignment horizontal="justify" vertical="top" wrapText="1"/>
    </xf>
    <xf numFmtId="0" fontId="13" fillId="0" borderId="0" xfId="554" applyFont="1" applyAlignment="1">
      <alignment horizontal="right" wrapText="1"/>
    </xf>
    <xf numFmtId="4" fontId="65" fillId="0" borderId="0" xfId="554" applyNumberFormat="1" applyFont="1" applyAlignment="1">
      <alignment horizontal="right" wrapText="1"/>
    </xf>
    <xf numFmtId="4" fontId="65" fillId="0" borderId="0" xfId="554" applyNumberFormat="1" applyFont="1" applyAlignment="1">
      <alignment horizontal="left"/>
    </xf>
    <xf numFmtId="4" fontId="13" fillId="0" borderId="0" xfId="554" applyNumberFormat="1" applyFont="1" applyAlignment="1">
      <alignment horizontal="right"/>
    </xf>
    <xf numFmtId="0" fontId="3" fillId="0" borderId="0" xfId="606"/>
    <xf numFmtId="0" fontId="16" fillId="0" borderId="0" xfId="288" applyFont="1" applyAlignment="1">
      <alignment horizontal="justify" vertical="top" wrapText="1"/>
    </xf>
    <xf numFmtId="0" fontId="71" fillId="0" borderId="0" xfId="360" applyFont="1" applyAlignment="1">
      <alignment horizontal="center"/>
    </xf>
    <xf numFmtId="0" fontId="16" fillId="0" borderId="0" xfId="360" applyFont="1" applyAlignment="1">
      <alignment horizontal="justify" vertical="top"/>
    </xf>
    <xf numFmtId="0" fontId="71" fillId="0" borderId="0" xfId="360" applyFont="1" applyAlignment="1">
      <alignment horizontal="center" vertical="top" wrapText="1"/>
    </xf>
    <xf numFmtId="0" fontId="71" fillId="0" borderId="0" xfId="360" applyFont="1" applyAlignment="1">
      <alignment horizontal="justify" vertical="top" wrapText="1"/>
    </xf>
    <xf numFmtId="0" fontId="72" fillId="0" borderId="0" xfId="360" applyFont="1" applyAlignment="1">
      <alignment horizontal="center" vertical="center" wrapText="1"/>
    </xf>
    <xf numFmtId="0" fontId="73" fillId="0" borderId="0" xfId="360" applyFont="1" applyAlignment="1">
      <alignment horizontal="center" vertical="top"/>
    </xf>
    <xf numFmtId="0" fontId="71" fillId="0" borderId="0" xfId="360" applyFont="1" applyAlignment="1">
      <alignment horizontal="justify" vertical="top"/>
    </xf>
    <xf numFmtId="0" fontId="73" fillId="0" borderId="0" xfId="360" applyFont="1" applyAlignment="1">
      <alignment horizontal="justify" vertical="top"/>
    </xf>
    <xf numFmtId="0" fontId="74" fillId="0" borderId="0" xfId="360" applyFont="1" applyAlignment="1">
      <alignment horizontal="center" vertical="top"/>
    </xf>
    <xf numFmtId="0" fontId="75" fillId="0" borderId="0" xfId="360" applyFont="1" applyAlignment="1">
      <alignment horizontal="justify" vertical="top" wrapText="1"/>
    </xf>
    <xf numFmtId="0" fontId="73" fillId="0" borderId="0" xfId="360" applyFont="1" applyAlignment="1">
      <alignment horizontal="justify" vertical="top" wrapText="1"/>
    </xf>
    <xf numFmtId="0" fontId="75" fillId="0" borderId="0" xfId="360" applyFont="1" applyAlignment="1">
      <alignment horizontal="center" vertical="top"/>
    </xf>
    <xf numFmtId="0" fontId="71" fillId="0" borderId="0" xfId="616" applyFont="1" applyAlignment="1">
      <alignment horizontal="justify" vertical="top" wrapText="1"/>
    </xf>
    <xf numFmtId="0" fontId="73" fillId="0" borderId="0" xfId="360" applyFont="1" applyAlignment="1">
      <alignment horizontal="center" vertical="top" wrapText="1"/>
    </xf>
    <xf numFmtId="0" fontId="73" fillId="0" borderId="0" xfId="616" applyFont="1" applyAlignment="1">
      <alignment horizontal="justify" vertical="top" wrapText="1"/>
    </xf>
    <xf numFmtId="49" fontId="75" fillId="0" borderId="0" xfId="360" applyNumberFormat="1" applyFont="1" applyAlignment="1">
      <alignment horizontal="center" vertical="top"/>
    </xf>
    <xf numFmtId="49" fontId="73" fillId="0" borderId="0" xfId="360" applyNumberFormat="1" applyFont="1" applyAlignment="1">
      <alignment horizontal="center" vertical="top"/>
    </xf>
    <xf numFmtId="4" fontId="75" fillId="0" borderId="0" xfId="616" applyNumberFormat="1" applyFont="1" applyAlignment="1">
      <alignment horizontal="justify" vertical="top" wrapText="1"/>
    </xf>
    <xf numFmtId="49" fontId="75" fillId="0" borderId="0" xfId="616" applyNumberFormat="1" applyFont="1" applyAlignment="1">
      <alignment horizontal="center" vertical="top"/>
    </xf>
    <xf numFmtId="0" fontId="73" fillId="0" borderId="0" xfId="396" applyFont="1" applyAlignment="1">
      <alignment horizontal="center" vertical="top"/>
    </xf>
    <xf numFmtId="0" fontId="73" fillId="0" borderId="0" xfId="351" applyFont="1" applyAlignment="1">
      <alignment horizontal="justify" vertical="top" wrapText="1"/>
    </xf>
    <xf numFmtId="49" fontId="73" fillId="0" borderId="0" xfId="351" applyNumberFormat="1" applyFont="1" applyAlignment="1">
      <alignment horizontal="justify" vertical="top" wrapText="1"/>
    </xf>
    <xf numFmtId="0" fontId="76" fillId="0" borderId="0" xfId="0" applyFont="1" applyAlignment="1">
      <alignment wrapText="1"/>
    </xf>
    <xf numFmtId="0" fontId="13" fillId="0" borderId="0" xfId="0" applyFont="1" applyAlignment="1">
      <alignment wrapText="1"/>
    </xf>
    <xf numFmtId="0" fontId="76" fillId="0" borderId="0" xfId="0" applyFont="1" applyAlignment="1">
      <alignment vertical="center" wrapText="1"/>
    </xf>
    <xf numFmtId="0" fontId="13" fillId="0" borderId="0" xfId="0" applyFont="1" applyAlignment="1">
      <alignment horizontal="left" vertical="center" wrapText="1"/>
    </xf>
    <xf numFmtId="49" fontId="77" fillId="0" borderId="3" xfId="679" applyNumberFormat="1" applyFont="1" applyBorder="1" applyAlignment="1">
      <alignment horizontal="center" vertical="center" wrapText="1"/>
    </xf>
    <xf numFmtId="4" fontId="76" fillId="0" borderId="0" xfId="352" applyNumberFormat="1" applyFont="1" applyAlignment="1">
      <alignment horizontal="center" vertical="center"/>
    </xf>
    <xf numFmtId="0" fontId="76" fillId="0" borderId="0" xfId="352" applyFont="1" applyAlignment="1">
      <alignment horizontal="center" vertical="center"/>
    </xf>
    <xf numFmtId="4" fontId="76" fillId="0" borderId="0" xfId="352" applyNumberFormat="1" applyFont="1"/>
    <xf numFmtId="0" fontId="76" fillId="0" borderId="0" xfId="352" applyFont="1"/>
    <xf numFmtId="4" fontId="78" fillId="0" borderId="0" xfId="664" applyNumberFormat="1" applyFont="1" applyProtection="1">
      <protection locked="0"/>
    </xf>
    <xf numFmtId="0" fontId="13" fillId="0" borderId="0" xfId="352"/>
    <xf numFmtId="0" fontId="78" fillId="0" borderId="0" xfId="352" applyFont="1" applyAlignment="1">
      <alignment horizontal="right" vertical="top"/>
    </xf>
    <xf numFmtId="0" fontId="78" fillId="0" borderId="0" xfId="352" applyFont="1"/>
    <xf numFmtId="0" fontId="78" fillId="0" borderId="0" xfId="352" applyFont="1" applyAlignment="1">
      <alignment horizontal="center"/>
    </xf>
    <xf numFmtId="4" fontId="78" fillId="0" borderId="0" xfId="352" applyNumberFormat="1" applyFont="1" applyAlignment="1">
      <alignment horizontal="center"/>
    </xf>
    <xf numFmtId="4" fontId="78" fillId="0" borderId="0" xfId="352" applyNumberFormat="1" applyFont="1" applyAlignment="1">
      <alignment horizontal="right"/>
    </xf>
    <xf numFmtId="0" fontId="78" fillId="0" borderId="0" xfId="352" applyFont="1" applyAlignment="1">
      <alignment horizontal="left"/>
    </xf>
    <xf numFmtId="0" fontId="77" fillId="0" borderId="3" xfId="679" applyNumberFormat="1" applyFont="1" applyBorder="1" applyAlignment="1">
      <alignment horizontal="center" vertical="top"/>
    </xf>
    <xf numFmtId="4" fontId="77" fillId="0" borderId="3" xfId="679" applyNumberFormat="1" applyFont="1" applyBorder="1" applyAlignment="1">
      <alignment horizontal="center" vertical="center" wrapText="1"/>
    </xf>
    <xf numFmtId="0" fontId="76" fillId="0" borderId="0" xfId="359" applyFont="1" applyAlignment="1">
      <alignment vertical="top"/>
    </xf>
    <xf numFmtId="0" fontId="13" fillId="0" borderId="0" xfId="359" applyFont="1" applyAlignment="1">
      <alignment vertical="top"/>
    </xf>
    <xf numFmtId="0" fontId="78" fillId="0" borderId="0" xfId="359" applyFont="1" applyAlignment="1">
      <alignment horizontal="right"/>
    </xf>
    <xf numFmtId="49" fontId="77" fillId="0" borderId="0" xfId="359" applyNumberFormat="1" applyFont="1" applyAlignment="1">
      <alignment horizontal="justify" vertical="top" wrapText="1"/>
    </xf>
    <xf numFmtId="4" fontId="78" fillId="0" borderId="0" xfId="0" applyNumberFormat="1" applyFont="1" applyAlignment="1">
      <alignment horizontal="right"/>
    </xf>
    <xf numFmtId="0" fontId="4" fillId="0" borderId="0" xfId="359" applyFont="1" applyAlignment="1">
      <alignment vertical="top"/>
    </xf>
    <xf numFmtId="49" fontId="77" fillId="0" borderId="0" xfId="359" applyNumberFormat="1" applyFont="1" applyAlignment="1">
      <alignment horizontal="center" vertical="top" wrapText="1"/>
    </xf>
    <xf numFmtId="49" fontId="78" fillId="0" borderId="0" xfId="359" applyNumberFormat="1" applyFont="1" applyAlignment="1">
      <alignment horizontal="justify" vertical="top" wrapText="1"/>
    </xf>
    <xf numFmtId="4" fontId="78" fillId="0" borderId="0" xfId="359" applyNumberFormat="1" applyFont="1" applyAlignment="1" applyProtection="1">
      <alignment horizontal="right"/>
      <protection locked="0"/>
    </xf>
    <xf numFmtId="4" fontId="79" fillId="0" borderId="0" xfId="359" applyNumberFormat="1" applyFont="1" applyAlignment="1" applyProtection="1">
      <alignment horizontal="right"/>
      <protection locked="0"/>
    </xf>
    <xf numFmtId="4" fontId="79" fillId="0" borderId="0" xfId="359" applyNumberFormat="1" applyFont="1" applyAlignment="1">
      <alignment horizontal="center"/>
    </xf>
    <xf numFmtId="0" fontId="78" fillId="0" borderId="0" xfId="0" applyFont="1" applyAlignment="1">
      <alignment horizontal="justify" vertical="top" wrapText="1"/>
    </xf>
    <xf numFmtId="0" fontId="77" fillId="0" borderId="0" xfId="679" applyNumberFormat="1" applyFont="1" applyAlignment="1">
      <alignment horizontal="left" vertical="top"/>
    </xf>
    <xf numFmtId="49" fontId="77" fillId="0" borderId="0" xfId="679" applyNumberFormat="1" applyFont="1" applyAlignment="1">
      <alignment horizontal="left" vertical="top" wrapText="1"/>
    </xf>
    <xf numFmtId="49" fontId="78" fillId="0" borderId="0" xfId="679" applyNumberFormat="1" applyFont="1" applyAlignment="1">
      <alignment horizontal="right"/>
    </xf>
    <xf numFmtId="4" fontId="78" fillId="0" borderId="0" xfId="679" applyNumberFormat="1" applyFont="1" applyAlignment="1">
      <alignment horizontal="right"/>
    </xf>
    <xf numFmtId="49" fontId="77" fillId="0" borderId="0" xfId="359" applyNumberFormat="1" applyFont="1" applyAlignment="1">
      <alignment horizontal="left" vertical="top" wrapText="1"/>
    </xf>
    <xf numFmtId="0" fontId="77" fillId="0" borderId="0" xfId="0" applyFont="1" applyAlignment="1">
      <alignment vertical="top"/>
    </xf>
    <xf numFmtId="0" fontId="77" fillId="0" borderId="0" xfId="0" applyFont="1" applyAlignment="1">
      <alignment horizontal="right"/>
    </xf>
    <xf numFmtId="4" fontId="77" fillId="0" borderId="0" xfId="0" applyNumberFormat="1" applyFont="1" applyAlignment="1">
      <alignment horizontal="right"/>
    </xf>
    <xf numFmtId="0" fontId="78" fillId="0" borderId="0" xfId="0" applyFont="1" applyAlignment="1">
      <alignment vertical="top" wrapText="1"/>
    </xf>
    <xf numFmtId="0" fontId="78" fillId="0" borderId="0" xfId="0" applyFont="1" applyAlignment="1">
      <alignment horizontal="right"/>
    </xf>
    <xf numFmtId="0" fontId="78" fillId="0" borderId="0" xfId="0" applyFont="1" applyAlignment="1">
      <alignment horizontal="right" vertical="top"/>
    </xf>
    <xf numFmtId="0" fontId="78" fillId="0" borderId="0" xfId="0" applyFont="1" applyAlignment="1">
      <alignment vertical="top"/>
    </xf>
    <xf numFmtId="0" fontId="77" fillId="0" borderId="0" xfId="0" applyFont="1" applyAlignment="1">
      <alignment vertical="top" wrapText="1"/>
    </xf>
    <xf numFmtId="0" fontId="79" fillId="0" borderId="0" xfId="0" applyFont="1" applyAlignment="1">
      <alignment horizontal="right"/>
    </xf>
    <xf numFmtId="49" fontId="78" fillId="0" borderId="0" xfId="359" applyNumberFormat="1" applyFont="1" applyAlignment="1">
      <alignment horizontal="left" vertical="top" wrapText="1"/>
    </xf>
    <xf numFmtId="0" fontId="79" fillId="0" borderId="0" xfId="0" applyFont="1"/>
    <xf numFmtId="49" fontId="78" fillId="0" borderId="17" xfId="359" applyNumberFormat="1" applyFont="1" applyBorder="1" applyAlignment="1">
      <alignment horizontal="left" vertical="top" wrapText="1"/>
    </xf>
    <xf numFmtId="0" fontId="79" fillId="0" borderId="17" xfId="0" applyFont="1" applyBorder="1"/>
    <xf numFmtId="0" fontId="79" fillId="0" borderId="17" xfId="0" applyFont="1" applyBorder="1" applyAlignment="1">
      <alignment horizontal="right"/>
    </xf>
    <xf numFmtId="4" fontId="80" fillId="0" borderId="0" xfId="0" applyNumberFormat="1" applyFont="1" applyAlignment="1">
      <alignment horizontal="right"/>
    </xf>
    <xf numFmtId="49" fontId="4" fillId="0" borderId="0" xfId="612" applyNumberFormat="1" applyFont="1" applyAlignment="1">
      <alignment vertical="top"/>
    </xf>
    <xf numFmtId="0" fontId="4" fillId="0" borderId="0" xfId="612" applyFont="1" applyAlignment="1">
      <alignment vertical="top" wrapText="1"/>
    </xf>
    <xf numFmtId="4" fontId="4" fillId="0" borderId="0" xfId="612" applyNumberFormat="1" applyFont="1"/>
    <xf numFmtId="0" fontId="4" fillId="0" borderId="0" xfId="612" applyFont="1" applyAlignment="1">
      <alignment horizontal="center"/>
    </xf>
    <xf numFmtId="0" fontId="3" fillId="0" borderId="0" xfId="612"/>
    <xf numFmtId="0" fontId="56" fillId="0" borderId="0" xfId="612" applyFont="1" applyAlignment="1">
      <alignment vertical="top" wrapText="1"/>
    </xf>
    <xf numFmtId="49" fontId="56" fillId="0" borderId="0" xfId="612" applyNumberFormat="1" applyFont="1" applyAlignment="1">
      <alignment vertical="top"/>
    </xf>
    <xf numFmtId="0" fontId="56" fillId="0" borderId="0" xfId="612" applyFont="1" applyAlignment="1">
      <alignment vertical="top"/>
    </xf>
    <xf numFmtId="4" fontId="56" fillId="0" borderId="0" xfId="612" applyNumberFormat="1" applyFont="1"/>
    <xf numFmtId="0" fontId="56" fillId="0" borderId="0" xfId="612" applyFont="1" applyAlignment="1">
      <alignment horizontal="center"/>
    </xf>
    <xf numFmtId="0" fontId="16" fillId="0" borderId="0" xfId="612" applyFont="1"/>
    <xf numFmtId="49" fontId="81" fillId="0" borderId="0" xfId="612" applyNumberFormat="1" applyFont="1" applyAlignment="1">
      <alignment vertical="top"/>
    </xf>
    <xf numFmtId="0" fontId="81" fillId="0" borderId="0" xfId="612" applyFont="1" applyAlignment="1">
      <alignment vertical="top"/>
    </xf>
    <xf numFmtId="4" fontId="81" fillId="0" borderId="0" xfId="612" applyNumberFormat="1" applyFont="1"/>
    <xf numFmtId="0" fontId="81" fillId="0" borderId="0" xfId="612" applyFont="1" applyAlignment="1">
      <alignment horizontal="center"/>
    </xf>
    <xf numFmtId="4" fontId="81" fillId="0" borderId="0" xfId="612" applyNumberFormat="1" applyFont="1" applyAlignment="1">
      <alignment horizontal="center"/>
    </xf>
    <xf numFmtId="0" fontId="82" fillId="0" borderId="0" xfId="612" applyFont="1"/>
    <xf numFmtId="49" fontId="56" fillId="0" borderId="13" xfId="612" applyNumberFormat="1" applyFont="1" applyBorder="1" applyAlignment="1">
      <alignment vertical="top"/>
    </xf>
    <xf numFmtId="0" fontId="56" fillId="0" borderId="13" xfId="612" applyFont="1" applyBorder="1" applyAlignment="1">
      <alignment vertical="top" wrapText="1"/>
    </xf>
    <xf numFmtId="4" fontId="56" fillId="0" borderId="13" xfId="612" applyNumberFormat="1" applyFont="1" applyBorder="1"/>
    <xf numFmtId="0" fontId="56" fillId="0" borderId="13" xfId="612" applyFont="1" applyBorder="1" applyAlignment="1">
      <alignment horizontal="center"/>
    </xf>
    <xf numFmtId="49" fontId="16" fillId="0" borderId="0" xfId="612" applyNumberFormat="1" applyFont="1" applyAlignment="1">
      <alignment vertical="top"/>
    </xf>
    <xf numFmtId="0" fontId="16" fillId="0" borderId="0" xfId="612" applyFont="1" applyAlignment="1">
      <alignment vertical="top"/>
    </xf>
    <xf numFmtId="4" fontId="16" fillId="0" borderId="0" xfId="612" applyNumberFormat="1" applyFont="1"/>
    <xf numFmtId="0" fontId="16" fillId="0" borderId="0" xfId="612" applyFont="1" applyAlignment="1">
      <alignment horizontal="center"/>
    </xf>
    <xf numFmtId="49" fontId="3" fillId="0" borderId="0" xfId="612" applyNumberFormat="1" applyAlignment="1">
      <alignment vertical="top"/>
    </xf>
    <xf numFmtId="0" fontId="3" fillId="0" borderId="0" xfId="612" applyAlignment="1">
      <alignment vertical="top" wrapText="1"/>
    </xf>
    <xf numFmtId="4" fontId="3" fillId="0" borderId="0" xfId="612" applyNumberFormat="1"/>
    <xf numFmtId="0" fontId="3" fillId="0" borderId="0" xfId="612" applyAlignment="1">
      <alignment horizontal="center"/>
    </xf>
    <xf numFmtId="4" fontId="13" fillId="0" borderId="0" xfId="352" applyNumberFormat="1"/>
    <xf numFmtId="166" fontId="4" fillId="0" borderId="0" xfId="612" applyNumberFormat="1" applyFont="1"/>
    <xf numFmtId="166" fontId="56" fillId="0" borderId="0" xfId="612" applyNumberFormat="1" applyFont="1"/>
    <xf numFmtId="166" fontId="81" fillId="0" borderId="0" xfId="612" applyNumberFormat="1" applyFont="1"/>
    <xf numFmtId="166" fontId="56" fillId="0" borderId="13" xfId="612" applyNumberFormat="1" applyFont="1" applyBorder="1"/>
    <xf numFmtId="166" fontId="16" fillId="0" borderId="0" xfId="612" applyNumberFormat="1" applyFont="1"/>
    <xf numFmtId="0" fontId="86" fillId="0" borderId="0" xfId="690" applyFont="1" applyAlignment="1">
      <alignment horizontal="left" vertical="top"/>
    </xf>
    <xf numFmtId="0" fontId="88" fillId="0" borderId="0" xfId="691" applyFont="1" applyFill="1" applyAlignment="1">
      <alignment vertical="top"/>
    </xf>
    <xf numFmtId="0" fontId="88" fillId="0" borderId="0" xfId="691" applyFont="1" applyFill="1" applyAlignment="1">
      <alignment horizontal="center"/>
    </xf>
    <xf numFmtId="0" fontId="88" fillId="0" borderId="0" xfId="691" applyFont="1" applyFill="1" applyAlignment="1"/>
    <xf numFmtId="180" fontId="88" fillId="0" borderId="0" xfId="691" applyNumberFormat="1" applyFont="1" applyFill="1"/>
    <xf numFmtId="0" fontId="88" fillId="0" borderId="0" xfId="691" applyFont="1" applyFill="1"/>
    <xf numFmtId="0" fontId="89" fillId="0" borderId="0" xfId="691" applyFont="1" applyFill="1"/>
    <xf numFmtId="0" fontId="90" fillId="0" borderId="0" xfId="692" applyFont="1" applyAlignment="1">
      <alignment vertical="center"/>
    </xf>
    <xf numFmtId="0" fontId="90" fillId="0" borderId="0" xfId="693" applyFont="1" applyAlignment="1">
      <alignment horizontal="left" vertical="top" wrapText="1"/>
    </xf>
    <xf numFmtId="0" fontId="88" fillId="0" borderId="0" xfId="694" applyFont="1" applyAlignment="1">
      <alignment horizontal="left" vertical="center" wrapText="1"/>
    </xf>
    <xf numFmtId="0" fontId="88" fillId="0" borderId="0" xfId="690" applyFont="1" applyAlignment="1">
      <alignment vertical="top" wrapText="1"/>
    </xf>
    <xf numFmtId="0" fontId="88" fillId="0" borderId="0" xfId="690" applyFont="1" applyAlignment="1">
      <alignment wrapText="1"/>
    </xf>
    <xf numFmtId="0" fontId="88" fillId="0" borderId="0" xfId="692" applyFont="1" applyAlignment="1">
      <alignment vertical="center" wrapText="1"/>
    </xf>
    <xf numFmtId="49" fontId="88" fillId="0" borderId="0" xfId="695" applyNumberFormat="1" applyFont="1" applyAlignment="1">
      <alignment vertical="top" wrapText="1"/>
    </xf>
    <xf numFmtId="0" fontId="92" fillId="0" borderId="24" xfId="691" applyFont="1" applyFill="1" applyBorder="1" applyAlignment="1">
      <alignment horizontal="center" vertical="top"/>
    </xf>
    <xf numFmtId="0" fontId="92" fillId="0" borderId="24" xfId="691" applyFont="1" applyFill="1" applyBorder="1" applyAlignment="1">
      <alignment horizontal="center"/>
    </xf>
    <xf numFmtId="3" fontId="92" fillId="0" borderId="24" xfId="691" applyNumberFormat="1" applyFont="1" applyFill="1" applyBorder="1" applyAlignment="1">
      <alignment horizontal="center"/>
    </xf>
    <xf numFmtId="4" fontId="92" fillId="0" borderId="24" xfId="691" applyNumberFormat="1" applyFont="1" applyFill="1" applyBorder="1" applyAlignment="1">
      <alignment horizontal="right"/>
    </xf>
    <xf numFmtId="0" fontId="89" fillId="0" borderId="0" xfId="691" applyFont="1" applyFill="1" applyAlignment="1">
      <alignment horizontal="center"/>
    </xf>
    <xf numFmtId="0" fontId="88" fillId="0" borderId="0" xfId="691" applyFont="1" applyFill="1" applyAlignment="1">
      <alignment horizontal="center" vertical="top"/>
    </xf>
    <xf numFmtId="4" fontId="88" fillId="0" borderId="0" xfId="691" applyNumberFormat="1" applyFont="1" applyFill="1" applyAlignment="1">
      <alignment horizontal="right"/>
    </xf>
    <xf numFmtId="0" fontId="93" fillId="0" borderId="0" xfId="691" applyFont="1" applyFill="1" applyAlignment="1">
      <alignment horizontal="center" vertical="top"/>
    </xf>
    <xf numFmtId="0" fontId="93" fillId="0" borderId="0" xfId="691" applyFont="1" applyFill="1" applyAlignment="1">
      <alignment horizontal="left"/>
    </xf>
    <xf numFmtId="0" fontId="88" fillId="0" borderId="0" xfId="691" applyFont="1" applyFill="1" applyAlignment="1">
      <alignment horizontal="right"/>
    </xf>
    <xf numFmtId="0" fontId="88" fillId="0" borderId="0" xfId="691" applyFont="1" applyFill="1" applyAlignment="1">
      <alignment horizontal="left"/>
    </xf>
    <xf numFmtId="0" fontId="88" fillId="0" borderId="0" xfId="696" applyFont="1" applyAlignment="1">
      <alignment horizontal="center" vertical="top" wrapText="1"/>
    </xf>
    <xf numFmtId="0" fontId="88" fillId="0" borderId="0" xfId="697" applyFont="1" applyBorder="1" applyProtection="1">
      <alignment vertical="top" wrapText="1"/>
    </xf>
    <xf numFmtId="0" fontId="88" fillId="0" borderId="0" xfId="698" applyFont="1" applyAlignment="1">
      <alignment horizontal="center"/>
    </xf>
    <xf numFmtId="0" fontId="88" fillId="0" borderId="0" xfId="698" applyFont="1" applyAlignment="1">
      <alignment horizontal="right"/>
    </xf>
    <xf numFmtId="0" fontId="88" fillId="0" borderId="0" xfId="691" applyFont="1" applyFill="1" applyAlignment="1">
      <alignment horizontal="left" wrapText="1"/>
    </xf>
    <xf numFmtId="0" fontId="88" fillId="0" borderId="0" xfId="691" applyFont="1" applyFill="1" applyAlignment="1">
      <alignment horizontal="left" vertical="top" wrapText="1"/>
    </xf>
    <xf numFmtId="0" fontId="88" fillId="0" borderId="0" xfId="690" applyFont="1" applyAlignment="1">
      <alignment horizontal="left" vertical="top" wrapText="1"/>
    </xf>
    <xf numFmtId="0" fontId="88" fillId="0" borderId="0" xfId="695" applyFont="1" applyAlignment="1">
      <alignment vertical="top" wrapText="1"/>
    </xf>
    <xf numFmtId="0" fontId="94" fillId="0" borderId="0" xfId="691" applyFont="1" applyFill="1" applyAlignment="1">
      <alignment horizontal="center"/>
    </xf>
    <xf numFmtId="3" fontId="94" fillId="0" borderId="0" xfId="691" applyNumberFormat="1" applyFont="1" applyFill="1"/>
    <xf numFmtId="9" fontId="88" fillId="0" borderId="0" xfId="691" applyNumberFormat="1" applyFont="1" applyFill="1"/>
    <xf numFmtId="0" fontId="88" fillId="0" borderId="25" xfId="691" applyFont="1" applyFill="1" applyBorder="1" applyAlignment="1">
      <alignment horizontal="center" vertical="top"/>
    </xf>
    <xf numFmtId="0" fontId="93" fillId="0" borderId="25" xfId="691" applyFont="1" applyFill="1" applyBorder="1" applyAlignment="1">
      <alignment horizontal="left"/>
    </xf>
    <xf numFmtId="0" fontId="88" fillId="0" borderId="25" xfId="691" applyFont="1" applyFill="1" applyBorder="1" applyAlignment="1">
      <alignment horizontal="center"/>
    </xf>
    <xf numFmtId="0" fontId="88" fillId="0" borderId="25" xfId="691" applyFont="1" applyFill="1" applyBorder="1" applyAlignment="1">
      <alignment horizontal="right"/>
    </xf>
    <xf numFmtId="180" fontId="93" fillId="0" borderId="25" xfId="691" applyNumberFormat="1" applyFont="1" applyFill="1" applyBorder="1"/>
    <xf numFmtId="0" fontId="90" fillId="0" borderId="0" xfId="691" applyFont="1" applyFill="1" applyAlignment="1">
      <alignment horizontal="center" vertical="top"/>
    </xf>
    <xf numFmtId="0" fontId="90" fillId="0" borderId="0" xfId="691" applyFont="1" applyFill="1" applyAlignment="1">
      <alignment horizontal="left" vertical="top" wrapText="1"/>
    </xf>
    <xf numFmtId="0" fontId="88" fillId="0" borderId="0" xfId="698" applyFont="1" applyAlignment="1">
      <alignment horizontal="center" vertical="top"/>
    </xf>
    <xf numFmtId="0" fontId="88" fillId="0" borderId="0" xfId="697" applyFont="1" applyBorder="1" applyAlignment="1" applyProtection="1">
      <alignment horizontal="center"/>
    </xf>
    <xf numFmtId="0" fontId="88" fillId="0" borderId="0" xfId="690" applyFont="1"/>
    <xf numFmtId="0" fontId="88" fillId="0" borderId="0" xfId="690" applyFont="1" applyAlignment="1">
      <alignment horizontal="center"/>
    </xf>
    <xf numFmtId="0" fontId="88" fillId="0" borderId="0" xfId="690" applyFont="1" applyAlignment="1">
      <alignment horizontal="right"/>
    </xf>
    <xf numFmtId="0" fontId="88" fillId="0" borderId="0" xfId="698" applyFont="1" applyAlignment="1">
      <alignment horizontal="left" vertical="top"/>
    </xf>
    <xf numFmtId="0" fontId="88" fillId="0" borderId="0" xfId="691" applyFont="1" applyFill="1" applyBorder="1" applyAlignment="1">
      <alignment horizontal="center" vertical="top"/>
    </xf>
    <xf numFmtId="0" fontId="88" fillId="0" borderId="0" xfId="691" applyFont="1" applyFill="1" applyBorder="1" applyAlignment="1">
      <alignment horizontal="left" vertical="top"/>
    </xf>
    <xf numFmtId="0" fontId="88" fillId="0" borderId="0" xfId="691" applyFont="1" applyFill="1" applyBorder="1" applyAlignment="1">
      <alignment horizontal="center"/>
    </xf>
    <xf numFmtId="3" fontId="88" fillId="0" borderId="0" xfId="691" applyNumberFormat="1" applyFont="1" applyFill="1" applyBorder="1"/>
    <xf numFmtId="180" fontId="88" fillId="0" borderId="0" xfId="699" applyNumberFormat="1" applyFont="1" applyFill="1" applyBorder="1" applyAlignment="1">
      <alignment horizontal="right"/>
    </xf>
    <xf numFmtId="3" fontId="88" fillId="0" borderId="0" xfId="691" applyNumberFormat="1" applyFont="1" applyFill="1" applyBorder="1" applyAlignment="1">
      <alignment horizontal="right"/>
    </xf>
    <xf numFmtId="16" fontId="88" fillId="0" borderId="0" xfId="698" applyNumberFormat="1" applyFont="1" applyAlignment="1">
      <alignment horizontal="center" vertical="top"/>
    </xf>
    <xf numFmtId="0" fontId="88" fillId="0" borderId="0" xfId="695" applyFont="1" applyAlignment="1">
      <alignment horizontal="center"/>
    </xf>
    <xf numFmtId="0" fontId="88" fillId="28" borderId="0" xfId="691" applyFont="1" applyFill="1"/>
    <xf numFmtId="0" fontId="89" fillId="28" borderId="0" xfId="691" applyFont="1" applyFill="1"/>
    <xf numFmtId="180" fontId="88" fillId="0" borderId="0" xfId="691" applyNumberFormat="1" applyFont="1" applyFill="1" applyBorder="1"/>
    <xf numFmtId="0" fontId="88" fillId="0" borderId="0" xfId="691" applyFont="1" applyFill="1" applyBorder="1"/>
    <xf numFmtId="0" fontId="89" fillId="0" borderId="0" xfId="691" applyFont="1" applyFill="1" applyBorder="1"/>
    <xf numFmtId="3" fontId="88" fillId="0" borderId="0" xfId="691" applyNumberFormat="1" applyFont="1" applyFill="1"/>
    <xf numFmtId="180" fontId="88" fillId="0" borderId="0" xfId="699" applyNumberFormat="1" applyFont="1" applyFill="1" applyAlignment="1">
      <alignment horizontal="right"/>
    </xf>
    <xf numFmtId="3" fontId="88" fillId="0" borderId="0" xfId="691" applyNumberFormat="1" applyFont="1" applyFill="1" applyAlignment="1">
      <alignment horizontal="right"/>
    </xf>
    <xf numFmtId="0" fontId="88" fillId="0" borderId="0" xfId="691" applyFont="1" applyFill="1" applyAlignment="1">
      <alignment horizontal="left" vertical="top"/>
    </xf>
    <xf numFmtId="0" fontId="88" fillId="0" borderId="0" xfId="691" quotePrefix="1" applyFont="1" applyFill="1" applyAlignment="1">
      <alignment horizontal="left" vertical="top"/>
    </xf>
    <xf numFmtId="0" fontId="88" fillId="0" borderId="26" xfId="691" applyFont="1" applyFill="1" applyBorder="1" applyAlignment="1">
      <alignment horizontal="center"/>
    </xf>
    <xf numFmtId="0" fontId="88" fillId="0" borderId="26" xfId="691" applyFont="1" applyFill="1" applyBorder="1"/>
    <xf numFmtId="9" fontId="88" fillId="0" borderId="26" xfId="691" applyNumberFormat="1" applyFont="1" applyFill="1" applyBorder="1"/>
    <xf numFmtId="180" fontId="88" fillId="0" borderId="26" xfId="691" applyNumberFormat="1" applyFont="1" applyFill="1" applyBorder="1"/>
    <xf numFmtId="180" fontId="90" fillId="0" borderId="0" xfId="691" applyNumberFormat="1" applyFont="1" applyFill="1"/>
    <xf numFmtId="0" fontId="93" fillId="0" borderId="0" xfId="691" applyFont="1" applyFill="1" applyAlignment="1">
      <alignment horizontal="left" vertical="top"/>
    </xf>
    <xf numFmtId="1" fontId="88" fillId="0" borderId="0" xfId="695" applyNumberFormat="1" applyFont="1" applyAlignment="1" applyProtection="1">
      <alignment horizontal="left" vertical="top" wrapText="1"/>
      <protection locked="0"/>
    </xf>
    <xf numFmtId="1" fontId="88" fillId="0" borderId="0" xfId="695" applyNumberFormat="1" applyFont="1" applyAlignment="1" applyProtection="1">
      <alignment horizontal="center" wrapText="1"/>
      <protection locked="0"/>
    </xf>
    <xf numFmtId="3" fontId="88" fillId="0" borderId="0" xfId="695" applyNumberFormat="1" applyFont="1" applyAlignment="1" applyProtection="1">
      <alignment wrapText="1"/>
      <protection locked="0"/>
    </xf>
    <xf numFmtId="180" fontId="88" fillId="0" borderId="0" xfId="691" applyNumberFormat="1" applyFont="1" applyFill="1" applyAlignment="1">
      <alignment horizontal="right"/>
    </xf>
    <xf numFmtId="1" fontId="88" fillId="0" borderId="0" xfId="691" applyNumberFormat="1" applyFont="1" applyFill="1" applyAlignment="1" applyProtection="1">
      <alignment horizontal="left" vertical="justify" wrapText="1"/>
      <protection locked="0"/>
    </xf>
    <xf numFmtId="1" fontId="88" fillId="0" borderId="0" xfId="691" applyNumberFormat="1" applyFont="1" applyFill="1" applyAlignment="1" applyProtection="1">
      <alignment horizontal="center" wrapText="1"/>
      <protection locked="0"/>
    </xf>
    <xf numFmtId="3" fontId="88" fillId="0" borderId="0" xfId="691" applyNumberFormat="1" applyFont="1" applyFill="1" applyAlignment="1" applyProtection="1">
      <alignment wrapText="1"/>
      <protection locked="0"/>
    </xf>
    <xf numFmtId="0" fontId="88" fillId="0" borderId="0" xfId="691" applyFont="1" applyFill="1" applyAlignment="1">
      <alignment wrapText="1"/>
    </xf>
    <xf numFmtId="180" fontId="88" fillId="0" borderId="0" xfId="691" applyNumberFormat="1" applyFont="1" applyFill="1" applyBorder="1" applyAlignment="1">
      <alignment horizontal="right"/>
    </xf>
    <xf numFmtId="0" fontId="88" fillId="0" borderId="0" xfId="697" applyFont="1">
      <alignment vertical="top" wrapText="1"/>
    </xf>
    <xf numFmtId="0" fontId="94" fillId="0" borderId="0" xfId="691" applyFont="1" applyFill="1" applyAlignment="1">
      <alignment horizontal="center" vertical="top" wrapText="1"/>
    </xf>
    <xf numFmtId="0" fontId="94" fillId="0" borderId="0" xfId="697" applyFont="1" applyBorder="1" applyProtection="1">
      <alignment vertical="top" wrapText="1"/>
    </xf>
    <xf numFmtId="0" fontId="98" fillId="0" borderId="0" xfId="691" applyFont="1" applyFill="1" applyAlignment="1">
      <alignment horizontal="center" wrapText="1"/>
    </xf>
    <xf numFmtId="3" fontId="88" fillId="0" borderId="0" xfId="691" applyNumberFormat="1" applyFont="1" applyFill="1" applyAlignment="1">
      <alignment horizontal="right" wrapText="1"/>
    </xf>
    <xf numFmtId="0" fontId="88" fillId="0" borderId="0" xfId="697" quotePrefix="1" applyFont="1" applyBorder="1" applyProtection="1">
      <alignment vertical="top" wrapText="1"/>
    </xf>
    <xf numFmtId="0" fontId="88" fillId="0" borderId="0" xfId="697" applyFont="1" applyBorder="1" applyAlignment="1" applyProtection="1">
      <alignment horizontal="center" vertical="top" wrapText="1"/>
    </xf>
    <xf numFmtId="3" fontId="88" fillId="0" borderId="0" xfId="697" applyNumberFormat="1" applyFont="1" applyBorder="1" applyProtection="1">
      <alignment vertical="top" wrapText="1"/>
    </xf>
    <xf numFmtId="0" fontId="88" fillId="0" borderId="26" xfId="691" applyFont="1" applyFill="1" applyBorder="1" applyAlignment="1">
      <alignment horizontal="center" vertical="top"/>
    </xf>
    <xf numFmtId="0" fontId="88" fillId="0" borderId="26" xfId="691" applyFont="1" applyFill="1" applyBorder="1" applyAlignment="1">
      <alignment vertical="top"/>
    </xf>
    <xf numFmtId="3" fontId="88" fillId="0" borderId="26" xfId="691" applyNumberFormat="1" applyFont="1" applyFill="1" applyBorder="1" applyAlignment="1">
      <alignment horizontal="right"/>
    </xf>
    <xf numFmtId="0" fontId="93" fillId="0" borderId="0" xfId="691" applyFont="1" applyFill="1" applyAlignment="1">
      <alignment horizontal="center"/>
    </xf>
    <xf numFmtId="3" fontId="93" fillId="0" borderId="0" xfId="691" applyNumberFormat="1" applyFont="1" applyFill="1" applyAlignment="1">
      <alignment horizontal="right"/>
    </xf>
    <xf numFmtId="180" fontId="93" fillId="0" borderId="0" xfId="691" applyNumberFormat="1" applyFont="1" applyFill="1"/>
    <xf numFmtId="0" fontId="90" fillId="0" borderId="0" xfId="691" applyFont="1" applyFill="1" applyAlignment="1">
      <alignment vertical="top"/>
    </xf>
    <xf numFmtId="0" fontId="88" fillId="0" borderId="0" xfId="695" applyFont="1" applyAlignment="1">
      <alignment horizontal="left" vertical="top" wrapText="1"/>
    </xf>
    <xf numFmtId="0" fontId="88" fillId="0" borderId="0" xfId="700" applyFont="1" applyAlignment="1">
      <alignment horizontal="center"/>
    </xf>
    <xf numFmtId="0" fontId="88" fillId="0" borderId="0" xfId="700" applyFont="1" applyAlignment="1">
      <alignment horizontal="right"/>
    </xf>
    <xf numFmtId="0" fontId="88" fillId="0" borderId="26" xfId="697" applyFont="1" applyBorder="1" applyAlignment="1">
      <alignment vertical="justify"/>
    </xf>
    <xf numFmtId="0" fontId="88" fillId="0" borderId="26" xfId="691" applyFont="1" applyFill="1" applyBorder="1" applyAlignment="1">
      <alignment horizontal="right"/>
    </xf>
    <xf numFmtId="180" fontId="88" fillId="0" borderId="26" xfId="699" applyNumberFormat="1" applyFont="1" applyFill="1" applyBorder="1" applyAlignment="1">
      <alignment horizontal="right"/>
    </xf>
    <xf numFmtId="0" fontId="99" fillId="0" borderId="0" xfId="691" applyFont="1" applyFill="1"/>
    <xf numFmtId="0" fontId="89" fillId="0" borderId="0" xfId="691" applyFont="1" applyFill="1" applyAlignment="1">
      <alignment vertical="top"/>
    </xf>
    <xf numFmtId="0" fontId="89" fillId="0" borderId="0" xfId="691" applyFont="1" applyFill="1" applyAlignment="1"/>
    <xf numFmtId="180" fontId="89" fillId="0" borderId="0" xfId="691" applyNumberFormat="1" applyFont="1" applyFill="1"/>
    <xf numFmtId="49" fontId="99" fillId="0" borderId="0" xfId="692" quotePrefix="1" applyNumberFormat="1" applyFont="1" applyAlignment="1">
      <alignment horizontal="center" vertical="top"/>
    </xf>
    <xf numFmtId="0" fontId="99" fillId="0" borderId="0" xfId="692" applyFont="1" applyAlignment="1">
      <alignment vertical="center" wrapText="1"/>
    </xf>
    <xf numFmtId="9" fontId="89" fillId="0" borderId="0" xfId="692" applyNumberFormat="1" applyAlignment="1">
      <alignment horizontal="center" vertical="center"/>
    </xf>
    <xf numFmtId="4" fontId="99" fillId="0" borderId="0" xfId="692" applyNumberFormat="1" applyFont="1" applyAlignment="1">
      <alignment horizontal="right" vertical="center"/>
    </xf>
    <xf numFmtId="4" fontId="99" fillId="0" borderId="0" xfId="692" applyNumberFormat="1" applyFont="1" applyAlignment="1">
      <alignment vertical="center"/>
    </xf>
    <xf numFmtId="1" fontId="99" fillId="0" borderId="0" xfId="690" quotePrefix="1" applyNumberFormat="1" applyFont="1" applyAlignment="1">
      <alignment horizontal="center" vertical="top"/>
    </xf>
    <xf numFmtId="0" fontId="99" fillId="0" borderId="0" xfId="690" applyFont="1" applyAlignment="1">
      <alignment vertical="center" wrapText="1"/>
    </xf>
    <xf numFmtId="49" fontId="99" fillId="0" borderId="0" xfId="701" quotePrefix="1" applyNumberFormat="1" applyFont="1" applyAlignment="1">
      <alignment horizontal="center" vertical="top"/>
    </xf>
    <xf numFmtId="49" fontId="99" fillId="0" borderId="0" xfId="701" applyNumberFormat="1" applyFont="1" applyAlignment="1">
      <alignment vertical="center" wrapText="1"/>
    </xf>
    <xf numFmtId="49" fontId="99" fillId="0" borderId="27" xfId="701" quotePrefix="1" applyNumberFormat="1" applyFont="1" applyBorder="1" applyAlignment="1">
      <alignment horizontal="center" vertical="top"/>
    </xf>
    <xf numFmtId="49" fontId="99" fillId="0" borderId="27" xfId="701" applyNumberFormat="1" applyFont="1" applyBorder="1" applyAlignment="1">
      <alignment vertical="center" wrapText="1"/>
    </xf>
    <xf numFmtId="9" fontId="89" fillId="0" borderId="27" xfId="692" applyNumberFormat="1" applyBorder="1" applyAlignment="1">
      <alignment horizontal="center" vertical="center"/>
    </xf>
    <xf numFmtId="4" fontId="99" fillId="0" borderId="27" xfId="692" applyNumberFormat="1" applyFont="1" applyBorder="1" applyAlignment="1">
      <alignment horizontal="right" vertical="center"/>
    </xf>
    <xf numFmtId="4" fontId="99" fillId="0" borderId="27" xfId="692" applyNumberFormat="1" applyFont="1" applyBorder="1" applyAlignment="1">
      <alignment vertical="center"/>
    </xf>
    <xf numFmtId="0" fontId="99" fillId="0" borderId="0" xfId="692" applyFont="1" applyAlignment="1">
      <alignment horizontal="center" vertical="top" wrapText="1"/>
    </xf>
    <xf numFmtId="49" fontId="99" fillId="0" borderId="0" xfId="692" applyNumberFormat="1" applyFont="1" applyAlignment="1">
      <alignment horizontal="center" vertical="center"/>
    </xf>
    <xf numFmtId="4" fontId="209" fillId="0" borderId="0" xfId="0" applyNumberFormat="1" applyFont="1" applyAlignment="1">
      <alignment horizontal="right"/>
    </xf>
    <xf numFmtId="0" fontId="77" fillId="0" borderId="3" xfId="679" applyNumberFormat="1" applyFont="1" applyBorder="1" applyAlignment="1">
      <alignment horizontal="center" vertical="center"/>
    </xf>
    <xf numFmtId="49" fontId="77" fillId="0" borderId="3" xfId="679" applyNumberFormat="1" applyFont="1" applyBorder="1" applyAlignment="1">
      <alignment horizontal="center" vertical="center"/>
    </xf>
    <xf numFmtId="4" fontId="77" fillId="0" borderId="3" xfId="679" applyNumberFormat="1" applyFont="1" applyBorder="1" applyAlignment="1">
      <alignment horizontal="center" vertical="center"/>
    </xf>
    <xf numFmtId="49" fontId="77" fillId="0" borderId="0" xfId="664" applyNumberFormat="1" applyFont="1" applyAlignment="1">
      <alignment horizontal="right" vertical="top"/>
    </xf>
    <xf numFmtId="49" fontId="77" fillId="0" borderId="0" xfId="664" applyNumberFormat="1" applyFont="1" applyAlignment="1">
      <alignment horizontal="left" vertical="top"/>
    </xf>
    <xf numFmtId="49" fontId="77" fillId="0" borderId="0" xfId="664" applyNumberFormat="1" applyFont="1" applyAlignment="1">
      <alignment horizontal="center"/>
    </xf>
    <xf numFmtId="4" fontId="77" fillId="0" borderId="0" xfId="664" applyNumberFormat="1" applyFont="1" applyAlignment="1">
      <alignment horizontal="center"/>
    </xf>
    <xf numFmtId="4" fontId="77" fillId="0" borderId="0" xfId="364" applyNumberFormat="1" applyFont="1" applyAlignment="1">
      <alignment horizontal="center"/>
    </xf>
    <xf numFmtId="4" fontId="77" fillId="0" borderId="0" xfId="664" applyNumberFormat="1" applyFont="1" applyAlignment="1">
      <alignment horizontal="right"/>
    </xf>
    <xf numFmtId="49" fontId="77" fillId="0" borderId="0" xfId="664" applyNumberFormat="1" applyFont="1" applyAlignment="1">
      <alignment horizontal="left" vertical="top" wrapText="1"/>
    </xf>
    <xf numFmtId="49" fontId="78" fillId="0" borderId="0" xfId="664" applyNumberFormat="1" applyFont="1" applyAlignment="1">
      <alignment vertical="top"/>
    </xf>
    <xf numFmtId="0" fontId="79" fillId="0" borderId="0" xfId="607" applyFont="1" applyAlignment="1">
      <alignment horizontal="left" vertical="top" wrapText="1"/>
    </xf>
    <xf numFmtId="49" fontId="78" fillId="0" borderId="0" xfId="664" applyNumberFormat="1" applyFont="1"/>
    <xf numFmtId="4" fontId="78" fillId="0" borderId="0" xfId="664" applyNumberFormat="1" applyFont="1"/>
    <xf numFmtId="0" fontId="78" fillId="0" borderId="0" xfId="364" applyFont="1" applyAlignment="1">
      <alignment wrapText="1"/>
    </xf>
    <xf numFmtId="0" fontId="79" fillId="0" borderId="0" xfId="608" applyFont="1" applyAlignment="1">
      <alignment horizontal="left" vertical="top" wrapText="1"/>
    </xf>
    <xf numFmtId="0" fontId="78" fillId="0" borderId="13" xfId="352" applyFont="1" applyBorder="1" applyAlignment="1">
      <alignment horizontal="right" vertical="top"/>
    </xf>
    <xf numFmtId="49" fontId="77" fillId="0" borderId="13" xfId="664" applyNumberFormat="1" applyFont="1" applyBorder="1" applyAlignment="1">
      <alignment horizontal="left" vertical="top"/>
    </xf>
    <xf numFmtId="0" fontId="78" fillId="0" borderId="13" xfId="352" applyFont="1" applyBorder="1" applyAlignment="1">
      <alignment horizontal="center"/>
    </xf>
    <xf numFmtId="4" fontId="78" fillId="0" borderId="13" xfId="352" applyNumberFormat="1" applyFont="1" applyBorder="1" applyAlignment="1">
      <alignment horizontal="center"/>
    </xf>
    <xf numFmtId="4" fontId="78" fillId="0" borderId="13" xfId="352" applyNumberFormat="1" applyFont="1" applyBorder="1" applyAlignment="1">
      <alignment horizontal="right"/>
    </xf>
    <xf numFmtId="4" fontId="77" fillId="0" borderId="3" xfId="679" applyNumberFormat="1" applyFont="1" applyBorder="1" applyAlignment="1">
      <alignment horizontal="center"/>
    </xf>
    <xf numFmtId="49" fontId="77" fillId="0" borderId="21" xfId="359" applyNumberFormat="1" applyFont="1" applyBorder="1" applyAlignment="1">
      <alignment horizontal="center" vertical="top" wrapText="1"/>
    </xf>
    <xf numFmtId="4" fontId="78" fillId="0" borderId="23" xfId="359" applyNumberFormat="1" applyFont="1" applyBorder="1" applyAlignment="1">
      <alignment horizontal="right"/>
    </xf>
    <xf numFmtId="4" fontId="79" fillId="0" borderId="23" xfId="359" applyNumberFormat="1" applyFont="1" applyBorder="1" applyAlignment="1">
      <alignment horizontal="right"/>
    </xf>
    <xf numFmtId="4" fontId="79" fillId="0" borderId="23" xfId="359" applyNumberFormat="1" applyFont="1" applyBorder="1" applyAlignment="1">
      <alignment horizontal="center"/>
    </xf>
    <xf numFmtId="4" fontId="78" fillId="0" borderId="0" xfId="359" applyNumberFormat="1" applyFont="1" applyAlignment="1">
      <alignment horizontal="justify" vertical="top"/>
    </xf>
    <xf numFmtId="4" fontId="78" fillId="0" borderId="0" xfId="359" applyNumberFormat="1" applyFont="1" applyAlignment="1">
      <alignment horizontal="right"/>
    </xf>
    <xf numFmtId="4" fontId="79" fillId="0" borderId="0" xfId="359" applyNumberFormat="1" applyFont="1" applyAlignment="1">
      <alignment horizontal="right"/>
    </xf>
    <xf numFmtId="49" fontId="78" fillId="0" borderId="0" xfId="359" applyNumberFormat="1" applyFont="1" applyAlignment="1">
      <alignment horizontal="justify" vertical="top"/>
    </xf>
    <xf numFmtId="4" fontId="209" fillId="0" borderId="0" xfId="359" applyNumberFormat="1" applyFont="1" applyAlignment="1">
      <alignment horizontal="right"/>
    </xf>
    <xf numFmtId="49" fontId="79" fillId="0" borderId="0" xfId="370" applyNumberFormat="1" applyFont="1" applyAlignment="1">
      <alignment wrapText="1"/>
    </xf>
    <xf numFmtId="0" fontId="78" fillId="0" borderId="0" xfId="635" applyFont="1">
      <alignment horizontal="left" vertical="top" wrapText="1"/>
    </xf>
    <xf numFmtId="0" fontId="78" fillId="0" borderId="0" xfId="359" applyFont="1" applyAlignment="1">
      <alignment horizontal="right" wrapText="1"/>
    </xf>
    <xf numFmtId="0" fontId="79" fillId="0" borderId="0" xfId="609" applyFont="1" applyAlignment="1">
      <alignment horizontal="left" vertical="top" wrapText="1"/>
    </xf>
    <xf numFmtId="49" fontId="77" fillId="0" borderId="13" xfId="359" applyNumberFormat="1" applyFont="1" applyBorder="1" applyAlignment="1">
      <alignment horizontal="center" vertical="top" wrapText="1"/>
    </xf>
    <xf numFmtId="49" fontId="77" fillId="0" borderId="13" xfId="359" applyNumberFormat="1" applyFont="1" applyBorder="1" applyAlignment="1">
      <alignment horizontal="justify" vertical="top" wrapText="1"/>
    </xf>
    <xf numFmtId="4" fontId="78" fillId="0" borderId="13" xfId="359" applyNumberFormat="1" applyFont="1" applyBorder="1" applyAlignment="1">
      <alignment horizontal="right"/>
    </xf>
    <xf numFmtId="4" fontId="79" fillId="0" borderId="13" xfId="359" applyNumberFormat="1" applyFont="1" applyBorder="1" applyAlignment="1">
      <alignment horizontal="right"/>
    </xf>
    <xf numFmtId="4" fontId="80" fillId="0" borderId="13" xfId="359" applyNumberFormat="1" applyFont="1" applyBorder="1" applyAlignment="1">
      <alignment horizontal="center"/>
    </xf>
    <xf numFmtId="4" fontId="77" fillId="0" borderId="13" xfId="359" applyNumberFormat="1" applyFont="1" applyBorder="1" applyAlignment="1">
      <alignment horizontal="right"/>
    </xf>
    <xf numFmtId="4" fontId="79" fillId="0" borderId="0" xfId="359" applyNumberFormat="1" applyFont="1" applyAlignment="1" applyProtection="1">
      <alignment horizontal="center"/>
      <protection locked="0"/>
    </xf>
    <xf numFmtId="0" fontId="79" fillId="0" borderId="0" xfId="0" applyFont="1" applyAlignment="1" applyProtection="1">
      <alignment horizontal="right"/>
      <protection locked="0"/>
    </xf>
    <xf numFmtId="4" fontId="79" fillId="0" borderId="0" xfId="0" applyNumberFormat="1" applyFont="1" applyAlignment="1" applyProtection="1">
      <alignment horizontal="right"/>
      <protection locked="0"/>
    </xf>
    <xf numFmtId="4" fontId="78" fillId="0" borderId="0" xfId="0" applyNumberFormat="1" applyFont="1" applyAlignment="1" applyProtection="1">
      <alignment horizontal="right"/>
      <protection locked="0"/>
    </xf>
    <xf numFmtId="0" fontId="209" fillId="0" borderId="0" xfId="0" applyFont="1" applyAlignment="1">
      <alignment horizontal="right"/>
    </xf>
    <xf numFmtId="0" fontId="84" fillId="0" borderId="0" xfId="0" applyFont="1" applyAlignment="1">
      <alignment vertical="top" wrapText="1"/>
    </xf>
    <xf numFmtId="0" fontId="84" fillId="0" borderId="0" xfId="0" applyFont="1" applyAlignment="1">
      <alignment horizontal="right"/>
    </xf>
    <xf numFmtId="4" fontId="84" fillId="0" borderId="0" xfId="0" applyNumberFormat="1" applyFont="1" applyAlignment="1">
      <alignment horizontal="right"/>
    </xf>
    <xf numFmtId="4" fontId="209" fillId="0" borderId="0" xfId="0" applyNumberFormat="1" applyFont="1" applyAlignment="1" applyProtection="1">
      <alignment horizontal="right"/>
      <protection locked="0"/>
    </xf>
    <xf numFmtId="0" fontId="0" fillId="0" borderId="0" xfId="0" applyProtection="1">
      <protection locked="0"/>
    </xf>
    <xf numFmtId="4" fontId="56" fillId="0" borderId="13" xfId="612" applyNumberFormat="1" applyFont="1" applyBorder="1" applyProtection="1">
      <protection locked="0"/>
    </xf>
    <xf numFmtId="4" fontId="4" fillId="0" borderId="0" xfId="612" applyNumberFormat="1" applyFont="1" applyProtection="1">
      <protection locked="0"/>
    </xf>
    <xf numFmtId="4" fontId="16" fillId="0" borderId="0" xfId="612" applyNumberFormat="1" applyFont="1" applyProtection="1">
      <protection locked="0"/>
    </xf>
    <xf numFmtId="4" fontId="3" fillId="0" borderId="0" xfId="612" applyNumberFormat="1" applyProtection="1">
      <protection locked="0"/>
    </xf>
    <xf numFmtId="4" fontId="56" fillId="0" borderId="0" xfId="612" applyNumberFormat="1" applyFont="1" applyProtection="1">
      <protection locked="0"/>
    </xf>
    <xf numFmtId="0" fontId="3" fillId="0" borderId="0" xfId="612" applyProtection="1">
      <protection locked="0"/>
    </xf>
    <xf numFmtId="180" fontId="88" fillId="0" borderId="0" xfId="691" applyNumberFormat="1" applyFont="1" applyFill="1" applyProtection="1">
      <protection locked="0"/>
    </xf>
    <xf numFmtId="0" fontId="88" fillId="0" borderId="0" xfId="691" applyFont="1" applyFill="1" applyProtection="1">
      <protection locked="0"/>
    </xf>
    <xf numFmtId="180" fontId="88" fillId="0" borderId="25" xfId="691" applyNumberFormat="1" applyFont="1" applyFill="1" applyBorder="1" applyProtection="1">
      <protection locked="0"/>
    </xf>
    <xf numFmtId="180" fontId="88" fillId="0" borderId="0" xfId="699" applyNumberFormat="1" applyFont="1" applyFill="1" applyAlignment="1" applyProtection="1">
      <alignment horizontal="right"/>
      <protection locked="0"/>
    </xf>
    <xf numFmtId="0" fontId="88" fillId="0" borderId="26" xfId="691" applyFont="1" applyFill="1" applyBorder="1" applyProtection="1">
      <protection locked="0"/>
    </xf>
    <xf numFmtId="180" fontId="88" fillId="0" borderId="0" xfId="691" applyNumberFormat="1" applyFont="1" applyFill="1" applyAlignment="1" applyProtection="1">
      <alignment horizontal="right"/>
      <protection locked="0"/>
    </xf>
    <xf numFmtId="180" fontId="88" fillId="0" borderId="0" xfId="691" applyNumberFormat="1" applyFont="1" applyFill="1" applyBorder="1" applyAlignment="1" applyProtection="1">
      <alignment horizontal="right"/>
      <protection locked="0"/>
    </xf>
    <xf numFmtId="49" fontId="38" fillId="0" borderId="60" xfId="554" applyNumberFormat="1" applyBorder="1" applyAlignment="1">
      <alignment horizontal="right" vertical="top" wrapText="1"/>
    </xf>
    <xf numFmtId="0" fontId="38" fillId="0" borderId="25" xfId="554" applyBorder="1" applyAlignment="1">
      <alignment horizontal="left" vertical="top" wrapText="1"/>
    </xf>
    <xf numFmtId="49" fontId="38" fillId="0" borderId="62" xfId="554" applyNumberFormat="1" applyBorder="1" applyAlignment="1">
      <alignment horizontal="right" vertical="top" wrapText="1"/>
    </xf>
    <xf numFmtId="0" fontId="38" fillId="0" borderId="26" xfId="554" applyBorder="1" applyAlignment="1">
      <alignment horizontal="left"/>
    </xf>
    <xf numFmtId="49" fontId="58" fillId="0" borderId="63" xfId="554" applyNumberFormat="1" applyFont="1" applyBorder="1" applyAlignment="1">
      <alignment horizontal="right" vertical="top" wrapText="1"/>
    </xf>
    <xf numFmtId="49" fontId="58" fillId="0" borderId="62" xfId="554" applyNumberFormat="1" applyFont="1" applyBorder="1" applyAlignment="1">
      <alignment horizontal="right" vertical="top" wrapText="1"/>
    </xf>
    <xf numFmtId="1" fontId="210" fillId="0" borderId="0" xfId="695" applyNumberFormat="1" applyFont="1" applyAlignment="1" applyProtection="1">
      <alignment horizontal="center" wrapText="1"/>
      <protection locked="0"/>
    </xf>
    <xf numFmtId="3" fontId="210" fillId="0" borderId="0" xfId="695" applyNumberFormat="1" applyFont="1" applyAlignment="1" applyProtection="1">
      <alignment wrapText="1"/>
      <protection locked="0"/>
    </xf>
    <xf numFmtId="180" fontId="210" fillId="0" borderId="0" xfId="691" applyNumberFormat="1" applyFont="1" applyFill="1" applyAlignment="1" applyProtection="1">
      <alignment horizontal="right"/>
      <protection locked="0"/>
    </xf>
    <xf numFmtId="180" fontId="210" fillId="0" borderId="0" xfId="691" applyNumberFormat="1" applyFont="1" applyFill="1" applyAlignment="1">
      <alignment horizontal="right"/>
    </xf>
    <xf numFmtId="0" fontId="209" fillId="0" borderId="0" xfId="0" applyFont="1" applyAlignment="1">
      <alignment vertical="top" wrapText="1"/>
    </xf>
    <xf numFmtId="1" fontId="90" fillId="0" borderId="25" xfId="695" applyNumberFormat="1" applyFont="1" applyBorder="1" applyAlignment="1" applyProtection="1">
      <alignment horizontal="left" vertical="top" wrapText="1"/>
      <protection locked="0"/>
    </xf>
    <xf numFmtId="1" fontId="90" fillId="0" borderId="25" xfId="695" applyNumberFormat="1" applyFont="1" applyBorder="1" applyAlignment="1" applyProtection="1">
      <alignment horizontal="center" wrapText="1"/>
      <protection locked="0"/>
    </xf>
    <xf numFmtId="3" fontId="90" fillId="0" borderId="25" xfId="695" applyNumberFormat="1" applyFont="1" applyBorder="1" applyAlignment="1" applyProtection="1">
      <alignment wrapText="1"/>
      <protection locked="0"/>
    </xf>
    <xf numFmtId="180" fontId="90" fillId="0" borderId="25" xfId="691" applyNumberFormat="1" applyFont="1" applyFill="1" applyBorder="1" applyProtection="1">
      <protection locked="0"/>
    </xf>
    <xf numFmtId="180" fontId="90" fillId="0" borderId="25" xfId="691" applyNumberFormat="1" applyFont="1" applyFill="1" applyBorder="1"/>
    <xf numFmtId="3" fontId="93" fillId="0" borderId="25" xfId="691" applyNumberFormat="1" applyFont="1" applyFill="1" applyBorder="1" applyAlignment="1">
      <alignment horizontal="right"/>
    </xf>
    <xf numFmtId="180" fontId="88" fillId="0" borderId="25" xfId="691" applyNumberFormat="1" applyFont="1" applyFill="1" applyBorder="1"/>
    <xf numFmtId="0" fontId="0" fillId="0" borderId="15" xfId="0" applyBorder="1"/>
    <xf numFmtId="0" fontId="0" fillId="0" borderId="22" xfId="0" applyBorder="1"/>
    <xf numFmtId="49" fontId="70" fillId="0" borderId="0" xfId="554" applyNumberFormat="1" applyFont="1" applyAlignment="1">
      <alignment horizontal="justify" vertical="top"/>
    </xf>
    <xf numFmtId="0" fontId="38" fillId="0" borderId="0" xfId="554" applyAlignment="1">
      <alignment horizontal="right"/>
    </xf>
    <xf numFmtId="4" fontId="59" fillId="0" borderId="0" xfId="554" applyNumberFormat="1" applyFont="1"/>
    <xf numFmtId="0" fontId="38" fillId="27" borderId="15" xfId="554" applyFill="1" applyBorder="1" applyAlignment="1">
      <alignment horizontal="left" vertical="top" wrapText="1"/>
    </xf>
    <xf numFmtId="0" fontId="0" fillId="0" borderId="61" xfId="0" applyBorder="1"/>
    <xf numFmtId="0" fontId="0" fillId="0" borderId="35" xfId="0" applyBorder="1"/>
    <xf numFmtId="0" fontId="58" fillId="0" borderId="0" xfId="554" applyFont="1" applyAlignment="1">
      <alignment horizontal="left" vertical="top" wrapText="1"/>
    </xf>
    <xf numFmtId="0" fontId="58" fillId="0" borderId="26" xfId="554" applyFont="1" applyBorder="1" applyAlignment="1">
      <alignment horizontal="left" vertical="top" wrapText="1"/>
    </xf>
    <xf numFmtId="0" fontId="58" fillId="0" borderId="35" xfId="554" applyFont="1" applyBorder="1" applyAlignment="1">
      <alignment horizontal="left" vertical="top" wrapText="1"/>
    </xf>
  </cellXfs>
  <cellStyles count="3004">
    <cellStyle name=" 1" xfId="702" xr:uid="{00000000-0005-0000-0000-000000000000}"/>
    <cellStyle name="__normal" xfId="696" xr:uid="{00000000-0005-0000-0000-000001000000}"/>
    <cellStyle name="_alpina" xfId="703" xr:uid="{00000000-0005-0000-0000-000002000000}"/>
    <cellStyle name="_alpina 2" xfId="704" xr:uid="{00000000-0005-0000-0000-000003000000}"/>
    <cellStyle name="_dostop" xfId="705" xr:uid="{00000000-0005-0000-0000-000004000000}"/>
    <cellStyle name="_dostop 2" xfId="706" xr:uid="{00000000-0005-0000-0000-000005000000}"/>
    <cellStyle name="_Elbego_AC BAZA LOGATEC ČISTILNA NAPRAVA_261" xfId="707" xr:uid="{00000000-0005-0000-0000-000006000000}"/>
    <cellStyle name="_elinam_DS7400 požar_572" xfId="708" xr:uid="{00000000-0005-0000-0000-000007000000}"/>
    <cellStyle name="_List10" xfId="709" xr:uid="{00000000-0005-0000-0000-000008000000}"/>
    <cellStyle name="_zahtevek" xfId="710" xr:uid="{00000000-0005-0000-0000-000009000000}"/>
    <cellStyle name="_zahtevek_1" xfId="711" xr:uid="{00000000-0005-0000-0000-00000A000000}"/>
    <cellStyle name="20 % – Poudarek1 2" xfId="1" xr:uid="{00000000-0005-0000-0000-00000B000000}"/>
    <cellStyle name="20 % – Poudarek1 2 2" xfId="712" xr:uid="{00000000-0005-0000-0000-00000C000000}"/>
    <cellStyle name="20 % – Poudarek1 2 2 2" xfId="713" xr:uid="{00000000-0005-0000-0000-00000D000000}"/>
    <cellStyle name="20 % – Poudarek1 2 3" xfId="714" xr:uid="{00000000-0005-0000-0000-00000E000000}"/>
    <cellStyle name="20 % – Poudarek1 3" xfId="715" xr:uid="{00000000-0005-0000-0000-00000F000000}"/>
    <cellStyle name="20 % – Poudarek2 2" xfId="2" xr:uid="{00000000-0005-0000-0000-000010000000}"/>
    <cellStyle name="20 % – Poudarek2 2 2" xfId="716" xr:uid="{00000000-0005-0000-0000-000011000000}"/>
    <cellStyle name="20 % – Poudarek2 2 2 2" xfId="717" xr:uid="{00000000-0005-0000-0000-000012000000}"/>
    <cellStyle name="20 % – Poudarek2 2 3" xfId="718" xr:uid="{00000000-0005-0000-0000-000013000000}"/>
    <cellStyle name="20 % – Poudarek2 3" xfId="719" xr:uid="{00000000-0005-0000-0000-000014000000}"/>
    <cellStyle name="20 % – Poudarek3 2" xfId="3" xr:uid="{00000000-0005-0000-0000-000015000000}"/>
    <cellStyle name="20 % – Poudarek3 2 2" xfId="720" xr:uid="{00000000-0005-0000-0000-000016000000}"/>
    <cellStyle name="20 % – Poudarek3 2 2 2" xfId="721" xr:uid="{00000000-0005-0000-0000-000017000000}"/>
    <cellStyle name="20 % – Poudarek3 2 3" xfId="722" xr:uid="{00000000-0005-0000-0000-000018000000}"/>
    <cellStyle name="20 % – Poudarek3 3" xfId="723" xr:uid="{00000000-0005-0000-0000-000019000000}"/>
    <cellStyle name="20 % – Poudarek4 2" xfId="4" xr:uid="{00000000-0005-0000-0000-00001A000000}"/>
    <cellStyle name="20 % – Poudarek4 2 2" xfId="724" xr:uid="{00000000-0005-0000-0000-00001B000000}"/>
    <cellStyle name="20 % – Poudarek4 2 2 2" xfId="725" xr:uid="{00000000-0005-0000-0000-00001C000000}"/>
    <cellStyle name="20 % – Poudarek4 2 3" xfId="726" xr:uid="{00000000-0005-0000-0000-00001D000000}"/>
    <cellStyle name="20 % – Poudarek4 2 4" xfId="727" xr:uid="{00000000-0005-0000-0000-00001E000000}"/>
    <cellStyle name="20 % – Poudarek4 3" xfId="728" xr:uid="{00000000-0005-0000-0000-00001F000000}"/>
    <cellStyle name="20 % – Poudarek5 2" xfId="5" xr:uid="{00000000-0005-0000-0000-000020000000}"/>
    <cellStyle name="20 % – Poudarek5 2 2" xfId="729" xr:uid="{00000000-0005-0000-0000-000021000000}"/>
    <cellStyle name="20 % – Poudarek5 2 2 2" xfId="730" xr:uid="{00000000-0005-0000-0000-000022000000}"/>
    <cellStyle name="20 % – Poudarek5 2 3" xfId="731" xr:uid="{00000000-0005-0000-0000-000023000000}"/>
    <cellStyle name="20 % – Poudarek5 2 4" xfId="732" xr:uid="{00000000-0005-0000-0000-000024000000}"/>
    <cellStyle name="20 % – Poudarek5 3" xfId="733" xr:uid="{00000000-0005-0000-0000-000025000000}"/>
    <cellStyle name="20 % – Poudarek6 2" xfId="6" xr:uid="{00000000-0005-0000-0000-000026000000}"/>
    <cellStyle name="20 % – Poudarek6 2 2" xfId="734" xr:uid="{00000000-0005-0000-0000-000027000000}"/>
    <cellStyle name="20 % – Poudarek6 2 2 2" xfId="735" xr:uid="{00000000-0005-0000-0000-000028000000}"/>
    <cellStyle name="20 % – Poudarek6 2 3" xfId="736" xr:uid="{00000000-0005-0000-0000-000029000000}"/>
    <cellStyle name="20 % – Poudarek6 2 4" xfId="737" xr:uid="{00000000-0005-0000-0000-00002A000000}"/>
    <cellStyle name="20 % – Poudarek6 3" xfId="738" xr:uid="{00000000-0005-0000-0000-00002B000000}"/>
    <cellStyle name="20% - Accent1 2" xfId="7" xr:uid="{00000000-0005-0000-0000-00002C000000}"/>
    <cellStyle name="20% - Accent1 2 2" xfId="739" xr:uid="{00000000-0005-0000-0000-00002D000000}"/>
    <cellStyle name="20% - Accent1 2 2 2" xfId="740" xr:uid="{00000000-0005-0000-0000-00002E000000}"/>
    <cellStyle name="20% - Accent1 2 3" xfId="741" xr:uid="{00000000-0005-0000-0000-00002F000000}"/>
    <cellStyle name="20% - Accent1 2 3 2" xfId="742" xr:uid="{00000000-0005-0000-0000-000030000000}"/>
    <cellStyle name="20% - Accent1 2 4" xfId="743" xr:uid="{00000000-0005-0000-0000-000031000000}"/>
    <cellStyle name="20% - Accent1 2 5" xfId="744" xr:uid="{00000000-0005-0000-0000-000032000000}"/>
    <cellStyle name="20% - Accent1 2 6" xfId="745" xr:uid="{00000000-0005-0000-0000-000033000000}"/>
    <cellStyle name="20% - Accent1 2 7" xfId="746" xr:uid="{00000000-0005-0000-0000-000034000000}"/>
    <cellStyle name="20% - Accent1 2 8" xfId="747" xr:uid="{00000000-0005-0000-0000-000035000000}"/>
    <cellStyle name="20% - Accent1 2_B" xfId="748" xr:uid="{00000000-0005-0000-0000-000036000000}"/>
    <cellStyle name="20% - Accent1 3" xfId="749" xr:uid="{00000000-0005-0000-0000-000037000000}"/>
    <cellStyle name="20% - Accent1 3 2" xfId="750" xr:uid="{00000000-0005-0000-0000-000038000000}"/>
    <cellStyle name="20% - Accent1 3 2 2" xfId="751" xr:uid="{00000000-0005-0000-0000-000039000000}"/>
    <cellStyle name="20% - Accent1 3 3" xfId="752" xr:uid="{00000000-0005-0000-0000-00003A000000}"/>
    <cellStyle name="20% - Accent1 3 3 2" xfId="753" xr:uid="{00000000-0005-0000-0000-00003B000000}"/>
    <cellStyle name="20% - Accent1 3 4" xfId="754" xr:uid="{00000000-0005-0000-0000-00003C000000}"/>
    <cellStyle name="20% - Accent1 3 5" xfId="755" xr:uid="{00000000-0005-0000-0000-00003D000000}"/>
    <cellStyle name="20% - Accent1 3 6" xfId="756" xr:uid="{00000000-0005-0000-0000-00003E000000}"/>
    <cellStyle name="20% - Accent1 3 7" xfId="757" xr:uid="{00000000-0005-0000-0000-00003F000000}"/>
    <cellStyle name="20% - Accent1 3_B" xfId="758" xr:uid="{00000000-0005-0000-0000-000040000000}"/>
    <cellStyle name="20% - Accent1 4" xfId="759" xr:uid="{00000000-0005-0000-0000-000041000000}"/>
    <cellStyle name="20% - Accent1 4 2" xfId="760" xr:uid="{00000000-0005-0000-0000-000042000000}"/>
    <cellStyle name="20% - Accent1 4 2 2" xfId="761" xr:uid="{00000000-0005-0000-0000-000043000000}"/>
    <cellStyle name="20% - Accent1 4 3" xfId="762" xr:uid="{00000000-0005-0000-0000-000044000000}"/>
    <cellStyle name="20% - Accent1 4 3 2" xfId="763" xr:uid="{00000000-0005-0000-0000-000045000000}"/>
    <cellStyle name="20% - Accent1 4 4" xfId="764" xr:uid="{00000000-0005-0000-0000-000046000000}"/>
    <cellStyle name="20% - Accent1 4 5" xfId="765" xr:uid="{00000000-0005-0000-0000-000047000000}"/>
    <cellStyle name="20% - Accent1 4 6" xfId="766" xr:uid="{00000000-0005-0000-0000-000048000000}"/>
    <cellStyle name="20% - Accent1 4 7" xfId="767" xr:uid="{00000000-0005-0000-0000-000049000000}"/>
    <cellStyle name="20% - Accent1 4_B" xfId="768" xr:uid="{00000000-0005-0000-0000-00004A000000}"/>
    <cellStyle name="20% - Accent1 5" xfId="769" xr:uid="{00000000-0005-0000-0000-00004B000000}"/>
    <cellStyle name="20% - Accent1 5 2" xfId="770" xr:uid="{00000000-0005-0000-0000-00004C000000}"/>
    <cellStyle name="20% - Accent1 5 2 2" xfId="771" xr:uid="{00000000-0005-0000-0000-00004D000000}"/>
    <cellStyle name="20% - Accent1 5 3" xfId="772" xr:uid="{00000000-0005-0000-0000-00004E000000}"/>
    <cellStyle name="20% - Accent1 5 3 2" xfId="773" xr:uid="{00000000-0005-0000-0000-00004F000000}"/>
    <cellStyle name="20% - Accent1 5 4" xfId="774" xr:uid="{00000000-0005-0000-0000-000050000000}"/>
    <cellStyle name="20% - Accent1 5 5" xfId="775" xr:uid="{00000000-0005-0000-0000-000051000000}"/>
    <cellStyle name="20% - Accent1 5 6" xfId="776" xr:uid="{00000000-0005-0000-0000-000052000000}"/>
    <cellStyle name="20% - Accent1 5 7" xfId="777" xr:uid="{00000000-0005-0000-0000-000053000000}"/>
    <cellStyle name="20% - Accent1 5_B" xfId="778" xr:uid="{00000000-0005-0000-0000-000054000000}"/>
    <cellStyle name="20% - Accent2 2" xfId="8" xr:uid="{00000000-0005-0000-0000-000055000000}"/>
    <cellStyle name="20% - Accent2 2 2" xfId="779" xr:uid="{00000000-0005-0000-0000-000056000000}"/>
    <cellStyle name="20% - Accent2 2 2 2" xfId="780" xr:uid="{00000000-0005-0000-0000-000057000000}"/>
    <cellStyle name="20% - Accent2 2 3" xfId="781" xr:uid="{00000000-0005-0000-0000-000058000000}"/>
    <cellStyle name="20% - Accent2 2 3 2" xfId="782" xr:uid="{00000000-0005-0000-0000-000059000000}"/>
    <cellStyle name="20% - Accent2 2 4" xfId="783" xr:uid="{00000000-0005-0000-0000-00005A000000}"/>
    <cellStyle name="20% - Accent2 2 5" xfId="784" xr:uid="{00000000-0005-0000-0000-00005B000000}"/>
    <cellStyle name="20% - Accent2 2 6" xfId="785" xr:uid="{00000000-0005-0000-0000-00005C000000}"/>
    <cellStyle name="20% - Accent2 2 7" xfId="786" xr:uid="{00000000-0005-0000-0000-00005D000000}"/>
    <cellStyle name="20% - Accent2 2 8" xfId="787" xr:uid="{00000000-0005-0000-0000-00005E000000}"/>
    <cellStyle name="20% - Accent2 2_B" xfId="788" xr:uid="{00000000-0005-0000-0000-00005F000000}"/>
    <cellStyle name="20% - Accent2 3" xfId="789" xr:uid="{00000000-0005-0000-0000-000060000000}"/>
    <cellStyle name="20% - Accent2 3 2" xfId="790" xr:uid="{00000000-0005-0000-0000-000061000000}"/>
    <cellStyle name="20% - Accent2 3 2 2" xfId="791" xr:uid="{00000000-0005-0000-0000-000062000000}"/>
    <cellStyle name="20% - Accent2 3 3" xfId="792" xr:uid="{00000000-0005-0000-0000-000063000000}"/>
    <cellStyle name="20% - Accent2 3 3 2" xfId="793" xr:uid="{00000000-0005-0000-0000-000064000000}"/>
    <cellStyle name="20% - Accent2 3 4" xfId="794" xr:uid="{00000000-0005-0000-0000-000065000000}"/>
    <cellStyle name="20% - Accent2 3 5" xfId="795" xr:uid="{00000000-0005-0000-0000-000066000000}"/>
    <cellStyle name="20% - Accent2 3 6" xfId="796" xr:uid="{00000000-0005-0000-0000-000067000000}"/>
    <cellStyle name="20% - Accent2 3 7" xfId="797" xr:uid="{00000000-0005-0000-0000-000068000000}"/>
    <cellStyle name="20% - Accent2 3_B" xfId="798" xr:uid="{00000000-0005-0000-0000-000069000000}"/>
    <cellStyle name="20% - Accent2 4" xfId="799" xr:uid="{00000000-0005-0000-0000-00006A000000}"/>
    <cellStyle name="20% - Accent2 4 2" xfId="800" xr:uid="{00000000-0005-0000-0000-00006B000000}"/>
    <cellStyle name="20% - Accent2 4 2 2" xfId="801" xr:uid="{00000000-0005-0000-0000-00006C000000}"/>
    <cellStyle name="20% - Accent2 4 3" xfId="802" xr:uid="{00000000-0005-0000-0000-00006D000000}"/>
    <cellStyle name="20% - Accent2 4 3 2" xfId="803" xr:uid="{00000000-0005-0000-0000-00006E000000}"/>
    <cellStyle name="20% - Accent2 4 4" xfId="804" xr:uid="{00000000-0005-0000-0000-00006F000000}"/>
    <cellStyle name="20% - Accent2 4 5" xfId="805" xr:uid="{00000000-0005-0000-0000-000070000000}"/>
    <cellStyle name="20% - Accent2 4 6" xfId="806" xr:uid="{00000000-0005-0000-0000-000071000000}"/>
    <cellStyle name="20% - Accent2 4 7" xfId="807" xr:uid="{00000000-0005-0000-0000-000072000000}"/>
    <cellStyle name="20% - Accent2 4_B" xfId="808" xr:uid="{00000000-0005-0000-0000-000073000000}"/>
    <cellStyle name="20% - Accent2 5" xfId="809" xr:uid="{00000000-0005-0000-0000-000074000000}"/>
    <cellStyle name="20% - Accent2 5 2" xfId="810" xr:uid="{00000000-0005-0000-0000-000075000000}"/>
    <cellStyle name="20% - Accent2 5 2 2" xfId="811" xr:uid="{00000000-0005-0000-0000-000076000000}"/>
    <cellStyle name="20% - Accent2 5 3" xfId="812" xr:uid="{00000000-0005-0000-0000-000077000000}"/>
    <cellStyle name="20% - Accent2 5 3 2" xfId="813" xr:uid="{00000000-0005-0000-0000-000078000000}"/>
    <cellStyle name="20% - Accent2 5 4" xfId="814" xr:uid="{00000000-0005-0000-0000-000079000000}"/>
    <cellStyle name="20% - Accent2 5 5" xfId="815" xr:uid="{00000000-0005-0000-0000-00007A000000}"/>
    <cellStyle name="20% - Accent2 5 6" xfId="816" xr:uid="{00000000-0005-0000-0000-00007B000000}"/>
    <cellStyle name="20% - Accent2 5 7" xfId="817" xr:uid="{00000000-0005-0000-0000-00007C000000}"/>
    <cellStyle name="20% - Accent2 5_B" xfId="818" xr:uid="{00000000-0005-0000-0000-00007D000000}"/>
    <cellStyle name="20% - Accent3 2" xfId="9" xr:uid="{00000000-0005-0000-0000-00007E000000}"/>
    <cellStyle name="20% - Accent3 2 2" xfId="819" xr:uid="{00000000-0005-0000-0000-00007F000000}"/>
    <cellStyle name="20% - Accent3 2 2 2" xfId="820" xr:uid="{00000000-0005-0000-0000-000080000000}"/>
    <cellStyle name="20% - Accent3 2 3" xfId="821" xr:uid="{00000000-0005-0000-0000-000081000000}"/>
    <cellStyle name="20% - Accent3 2 3 2" xfId="822" xr:uid="{00000000-0005-0000-0000-000082000000}"/>
    <cellStyle name="20% - Accent3 2 4" xfId="823" xr:uid="{00000000-0005-0000-0000-000083000000}"/>
    <cellStyle name="20% - Accent3 2 5" xfId="824" xr:uid="{00000000-0005-0000-0000-000084000000}"/>
    <cellStyle name="20% - Accent3 2 6" xfId="825" xr:uid="{00000000-0005-0000-0000-000085000000}"/>
    <cellStyle name="20% - Accent3 2 7" xfId="826" xr:uid="{00000000-0005-0000-0000-000086000000}"/>
    <cellStyle name="20% - Accent3 2_B" xfId="827" xr:uid="{00000000-0005-0000-0000-000087000000}"/>
    <cellStyle name="20% - Accent3 3" xfId="828" xr:uid="{00000000-0005-0000-0000-000088000000}"/>
    <cellStyle name="20% - Accent3 3 2" xfId="829" xr:uid="{00000000-0005-0000-0000-000089000000}"/>
    <cellStyle name="20% - Accent3 3 2 2" xfId="830" xr:uid="{00000000-0005-0000-0000-00008A000000}"/>
    <cellStyle name="20% - Accent3 3 3" xfId="831" xr:uid="{00000000-0005-0000-0000-00008B000000}"/>
    <cellStyle name="20% - Accent3 3 3 2" xfId="832" xr:uid="{00000000-0005-0000-0000-00008C000000}"/>
    <cellStyle name="20% - Accent3 3 4" xfId="833" xr:uid="{00000000-0005-0000-0000-00008D000000}"/>
    <cellStyle name="20% - Accent3 3 5" xfId="834" xr:uid="{00000000-0005-0000-0000-00008E000000}"/>
    <cellStyle name="20% - Accent3 3 6" xfId="835" xr:uid="{00000000-0005-0000-0000-00008F000000}"/>
    <cellStyle name="20% - Accent3 3 7" xfId="836" xr:uid="{00000000-0005-0000-0000-000090000000}"/>
    <cellStyle name="20% - Accent3 3_B" xfId="837" xr:uid="{00000000-0005-0000-0000-000091000000}"/>
    <cellStyle name="20% - Accent3 4" xfId="838" xr:uid="{00000000-0005-0000-0000-000092000000}"/>
    <cellStyle name="20% - Accent3 4 2" xfId="839" xr:uid="{00000000-0005-0000-0000-000093000000}"/>
    <cellStyle name="20% - Accent3 4 2 2" xfId="840" xr:uid="{00000000-0005-0000-0000-000094000000}"/>
    <cellStyle name="20% - Accent3 4 3" xfId="841" xr:uid="{00000000-0005-0000-0000-000095000000}"/>
    <cellStyle name="20% - Accent3 4 3 2" xfId="842" xr:uid="{00000000-0005-0000-0000-000096000000}"/>
    <cellStyle name="20% - Accent3 4 4" xfId="843" xr:uid="{00000000-0005-0000-0000-000097000000}"/>
    <cellStyle name="20% - Accent3 4 5" xfId="844" xr:uid="{00000000-0005-0000-0000-000098000000}"/>
    <cellStyle name="20% - Accent3 4 6" xfId="845" xr:uid="{00000000-0005-0000-0000-000099000000}"/>
    <cellStyle name="20% - Accent3 4 7" xfId="846" xr:uid="{00000000-0005-0000-0000-00009A000000}"/>
    <cellStyle name="20% - Accent3 4_B" xfId="847" xr:uid="{00000000-0005-0000-0000-00009B000000}"/>
    <cellStyle name="20% - Accent3 5" xfId="848" xr:uid="{00000000-0005-0000-0000-00009C000000}"/>
    <cellStyle name="20% - Accent3 5 2" xfId="849" xr:uid="{00000000-0005-0000-0000-00009D000000}"/>
    <cellStyle name="20% - Accent3 5 2 2" xfId="850" xr:uid="{00000000-0005-0000-0000-00009E000000}"/>
    <cellStyle name="20% - Accent3 5 3" xfId="851" xr:uid="{00000000-0005-0000-0000-00009F000000}"/>
    <cellStyle name="20% - Accent3 5 3 2" xfId="852" xr:uid="{00000000-0005-0000-0000-0000A0000000}"/>
    <cellStyle name="20% - Accent3 5 4" xfId="853" xr:uid="{00000000-0005-0000-0000-0000A1000000}"/>
    <cellStyle name="20% - Accent3 5 5" xfId="854" xr:uid="{00000000-0005-0000-0000-0000A2000000}"/>
    <cellStyle name="20% - Accent3 5 6" xfId="855" xr:uid="{00000000-0005-0000-0000-0000A3000000}"/>
    <cellStyle name="20% - Accent3 5 7" xfId="856" xr:uid="{00000000-0005-0000-0000-0000A4000000}"/>
    <cellStyle name="20% - Accent3 5_B" xfId="857" xr:uid="{00000000-0005-0000-0000-0000A5000000}"/>
    <cellStyle name="20% - Accent4 2" xfId="10" xr:uid="{00000000-0005-0000-0000-0000A6000000}"/>
    <cellStyle name="20% - Accent4 2 2" xfId="858" xr:uid="{00000000-0005-0000-0000-0000A7000000}"/>
    <cellStyle name="20% - Accent4 2 2 2" xfId="859" xr:uid="{00000000-0005-0000-0000-0000A8000000}"/>
    <cellStyle name="20% - Accent4 2 3" xfId="860" xr:uid="{00000000-0005-0000-0000-0000A9000000}"/>
    <cellStyle name="20% - Accent4 2 3 2" xfId="861" xr:uid="{00000000-0005-0000-0000-0000AA000000}"/>
    <cellStyle name="20% - Accent4 2 4" xfId="862" xr:uid="{00000000-0005-0000-0000-0000AB000000}"/>
    <cellStyle name="20% - Accent4 2 5" xfId="863" xr:uid="{00000000-0005-0000-0000-0000AC000000}"/>
    <cellStyle name="20% - Accent4 2 6" xfId="864" xr:uid="{00000000-0005-0000-0000-0000AD000000}"/>
    <cellStyle name="20% - Accent4 2 7" xfId="865" xr:uid="{00000000-0005-0000-0000-0000AE000000}"/>
    <cellStyle name="20% - Accent4 2 8" xfId="866" xr:uid="{00000000-0005-0000-0000-0000AF000000}"/>
    <cellStyle name="20% - Accent4 2 9" xfId="867" xr:uid="{00000000-0005-0000-0000-0000B0000000}"/>
    <cellStyle name="20% - Accent4 2_B" xfId="868" xr:uid="{00000000-0005-0000-0000-0000B1000000}"/>
    <cellStyle name="20% - Accent4 3" xfId="869" xr:uid="{00000000-0005-0000-0000-0000B2000000}"/>
    <cellStyle name="20% - Accent4 3 2" xfId="870" xr:uid="{00000000-0005-0000-0000-0000B3000000}"/>
    <cellStyle name="20% - Accent4 3 2 2" xfId="871" xr:uid="{00000000-0005-0000-0000-0000B4000000}"/>
    <cellStyle name="20% - Accent4 3 3" xfId="872" xr:uid="{00000000-0005-0000-0000-0000B5000000}"/>
    <cellStyle name="20% - Accent4 3 3 2" xfId="873" xr:uid="{00000000-0005-0000-0000-0000B6000000}"/>
    <cellStyle name="20% - Accent4 3 4" xfId="874" xr:uid="{00000000-0005-0000-0000-0000B7000000}"/>
    <cellStyle name="20% - Accent4 3 5" xfId="875" xr:uid="{00000000-0005-0000-0000-0000B8000000}"/>
    <cellStyle name="20% - Accent4 3 6" xfId="876" xr:uid="{00000000-0005-0000-0000-0000B9000000}"/>
    <cellStyle name="20% - Accent4 3 7" xfId="877" xr:uid="{00000000-0005-0000-0000-0000BA000000}"/>
    <cellStyle name="20% - Accent4 3_B" xfId="878" xr:uid="{00000000-0005-0000-0000-0000BB000000}"/>
    <cellStyle name="20% - Accent4 4" xfId="879" xr:uid="{00000000-0005-0000-0000-0000BC000000}"/>
    <cellStyle name="20% - Accent4 4 2" xfId="880" xr:uid="{00000000-0005-0000-0000-0000BD000000}"/>
    <cellStyle name="20% - Accent4 4 2 2" xfId="881" xr:uid="{00000000-0005-0000-0000-0000BE000000}"/>
    <cellStyle name="20% - Accent4 4 3" xfId="882" xr:uid="{00000000-0005-0000-0000-0000BF000000}"/>
    <cellStyle name="20% - Accent4 4 3 2" xfId="883" xr:uid="{00000000-0005-0000-0000-0000C0000000}"/>
    <cellStyle name="20% - Accent4 4 4" xfId="884" xr:uid="{00000000-0005-0000-0000-0000C1000000}"/>
    <cellStyle name="20% - Accent4 4 5" xfId="885" xr:uid="{00000000-0005-0000-0000-0000C2000000}"/>
    <cellStyle name="20% - Accent4 4 6" xfId="886" xr:uid="{00000000-0005-0000-0000-0000C3000000}"/>
    <cellStyle name="20% - Accent4 4 7" xfId="887" xr:uid="{00000000-0005-0000-0000-0000C4000000}"/>
    <cellStyle name="20% - Accent4 4_B" xfId="888" xr:uid="{00000000-0005-0000-0000-0000C5000000}"/>
    <cellStyle name="20% - Accent4 5" xfId="889" xr:uid="{00000000-0005-0000-0000-0000C6000000}"/>
    <cellStyle name="20% - Accent4 5 2" xfId="890" xr:uid="{00000000-0005-0000-0000-0000C7000000}"/>
    <cellStyle name="20% - Accent4 5 2 2" xfId="891" xr:uid="{00000000-0005-0000-0000-0000C8000000}"/>
    <cellStyle name="20% - Accent4 5 3" xfId="892" xr:uid="{00000000-0005-0000-0000-0000C9000000}"/>
    <cellStyle name="20% - Accent4 5 3 2" xfId="893" xr:uid="{00000000-0005-0000-0000-0000CA000000}"/>
    <cellStyle name="20% - Accent4 5 4" xfId="894" xr:uid="{00000000-0005-0000-0000-0000CB000000}"/>
    <cellStyle name="20% - Accent4 5 5" xfId="895" xr:uid="{00000000-0005-0000-0000-0000CC000000}"/>
    <cellStyle name="20% - Accent4 5 6" xfId="896" xr:uid="{00000000-0005-0000-0000-0000CD000000}"/>
    <cellStyle name="20% - Accent4 5 7" xfId="897" xr:uid="{00000000-0005-0000-0000-0000CE000000}"/>
    <cellStyle name="20% - Accent4 5_B" xfId="898" xr:uid="{00000000-0005-0000-0000-0000CF000000}"/>
    <cellStyle name="20% - Accent5 2" xfId="11" xr:uid="{00000000-0005-0000-0000-0000D0000000}"/>
    <cellStyle name="20% - Accent5 2 2" xfId="899" xr:uid="{00000000-0005-0000-0000-0000D1000000}"/>
    <cellStyle name="20% - Accent5 2 2 2" xfId="900" xr:uid="{00000000-0005-0000-0000-0000D2000000}"/>
    <cellStyle name="20% - Accent5 2 3" xfId="901" xr:uid="{00000000-0005-0000-0000-0000D3000000}"/>
    <cellStyle name="20% - Accent5 2 3 2" xfId="902" xr:uid="{00000000-0005-0000-0000-0000D4000000}"/>
    <cellStyle name="20% - Accent5 2 4" xfId="903" xr:uid="{00000000-0005-0000-0000-0000D5000000}"/>
    <cellStyle name="20% - Accent5 2 5" xfId="904" xr:uid="{00000000-0005-0000-0000-0000D6000000}"/>
    <cellStyle name="20% - Accent5 2 6" xfId="905" xr:uid="{00000000-0005-0000-0000-0000D7000000}"/>
    <cellStyle name="20% - Accent5 2 7" xfId="906" xr:uid="{00000000-0005-0000-0000-0000D8000000}"/>
    <cellStyle name="20% - Accent5 2 8" xfId="907" xr:uid="{00000000-0005-0000-0000-0000D9000000}"/>
    <cellStyle name="20% - Accent5 2 9" xfId="908" xr:uid="{00000000-0005-0000-0000-0000DA000000}"/>
    <cellStyle name="20% - Accent5 2_B" xfId="909" xr:uid="{00000000-0005-0000-0000-0000DB000000}"/>
    <cellStyle name="20% - Accent5 3" xfId="910" xr:uid="{00000000-0005-0000-0000-0000DC000000}"/>
    <cellStyle name="20% - Accent5 3 2" xfId="911" xr:uid="{00000000-0005-0000-0000-0000DD000000}"/>
    <cellStyle name="20% - Accent5 3 2 2" xfId="912" xr:uid="{00000000-0005-0000-0000-0000DE000000}"/>
    <cellStyle name="20% - Accent5 3 3" xfId="913" xr:uid="{00000000-0005-0000-0000-0000DF000000}"/>
    <cellStyle name="20% - Accent5 3 3 2" xfId="914" xr:uid="{00000000-0005-0000-0000-0000E0000000}"/>
    <cellStyle name="20% - Accent5 3 4" xfId="915" xr:uid="{00000000-0005-0000-0000-0000E1000000}"/>
    <cellStyle name="20% - Accent5 3 5" xfId="916" xr:uid="{00000000-0005-0000-0000-0000E2000000}"/>
    <cellStyle name="20% - Accent5 3 6" xfId="917" xr:uid="{00000000-0005-0000-0000-0000E3000000}"/>
    <cellStyle name="20% - Accent5 3 7" xfId="918" xr:uid="{00000000-0005-0000-0000-0000E4000000}"/>
    <cellStyle name="20% - Accent5 3_B" xfId="919" xr:uid="{00000000-0005-0000-0000-0000E5000000}"/>
    <cellStyle name="20% - Accent5 4" xfId="920" xr:uid="{00000000-0005-0000-0000-0000E6000000}"/>
    <cellStyle name="20% - Accent5 4 2" xfId="921" xr:uid="{00000000-0005-0000-0000-0000E7000000}"/>
    <cellStyle name="20% - Accent5 4 2 2" xfId="922" xr:uid="{00000000-0005-0000-0000-0000E8000000}"/>
    <cellStyle name="20% - Accent5 4 3" xfId="923" xr:uid="{00000000-0005-0000-0000-0000E9000000}"/>
    <cellStyle name="20% - Accent5 4 3 2" xfId="924" xr:uid="{00000000-0005-0000-0000-0000EA000000}"/>
    <cellStyle name="20% - Accent5 4 4" xfId="925" xr:uid="{00000000-0005-0000-0000-0000EB000000}"/>
    <cellStyle name="20% - Accent5 4 5" xfId="926" xr:uid="{00000000-0005-0000-0000-0000EC000000}"/>
    <cellStyle name="20% - Accent5 4 6" xfId="927" xr:uid="{00000000-0005-0000-0000-0000ED000000}"/>
    <cellStyle name="20% - Accent5 4 7" xfId="928" xr:uid="{00000000-0005-0000-0000-0000EE000000}"/>
    <cellStyle name="20% - Accent5 4_B" xfId="929" xr:uid="{00000000-0005-0000-0000-0000EF000000}"/>
    <cellStyle name="20% - Accent5 5" xfId="930" xr:uid="{00000000-0005-0000-0000-0000F0000000}"/>
    <cellStyle name="20% - Accent5 5 2" xfId="931" xr:uid="{00000000-0005-0000-0000-0000F1000000}"/>
    <cellStyle name="20% - Accent5 5 2 2" xfId="932" xr:uid="{00000000-0005-0000-0000-0000F2000000}"/>
    <cellStyle name="20% - Accent5 5 3" xfId="933" xr:uid="{00000000-0005-0000-0000-0000F3000000}"/>
    <cellStyle name="20% - Accent5 5 3 2" xfId="934" xr:uid="{00000000-0005-0000-0000-0000F4000000}"/>
    <cellStyle name="20% - Accent5 5 4" xfId="935" xr:uid="{00000000-0005-0000-0000-0000F5000000}"/>
    <cellStyle name="20% - Accent5 5 5" xfId="936" xr:uid="{00000000-0005-0000-0000-0000F6000000}"/>
    <cellStyle name="20% - Accent5 5 6" xfId="937" xr:uid="{00000000-0005-0000-0000-0000F7000000}"/>
    <cellStyle name="20% - Accent5 5 7" xfId="938" xr:uid="{00000000-0005-0000-0000-0000F8000000}"/>
    <cellStyle name="20% - Accent5 5_B" xfId="939" xr:uid="{00000000-0005-0000-0000-0000F9000000}"/>
    <cellStyle name="20% - Accent6 2" xfId="12" xr:uid="{00000000-0005-0000-0000-0000FA000000}"/>
    <cellStyle name="20% - Accent6 2 2" xfId="940" xr:uid="{00000000-0005-0000-0000-0000FB000000}"/>
    <cellStyle name="20% - Accent6 2 2 2" xfId="941" xr:uid="{00000000-0005-0000-0000-0000FC000000}"/>
    <cellStyle name="20% - Accent6 2 3" xfId="942" xr:uid="{00000000-0005-0000-0000-0000FD000000}"/>
    <cellStyle name="20% - Accent6 2 3 2" xfId="943" xr:uid="{00000000-0005-0000-0000-0000FE000000}"/>
    <cellStyle name="20% - Accent6 2 4" xfId="944" xr:uid="{00000000-0005-0000-0000-0000FF000000}"/>
    <cellStyle name="20% - Accent6 2 5" xfId="945" xr:uid="{00000000-0005-0000-0000-000000010000}"/>
    <cellStyle name="20% - Accent6 2 6" xfId="946" xr:uid="{00000000-0005-0000-0000-000001010000}"/>
    <cellStyle name="20% - Accent6 2 7" xfId="947" xr:uid="{00000000-0005-0000-0000-000002010000}"/>
    <cellStyle name="20% - Accent6 2 8" xfId="948" xr:uid="{00000000-0005-0000-0000-000003010000}"/>
    <cellStyle name="20% - Accent6 2 9" xfId="949" xr:uid="{00000000-0005-0000-0000-000004010000}"/>
    <cellStyle name="20% - Accent6 2_B" xfId="950" xr:uid="{00000000-0005-0000-0000-000005010000}"/>
    <cellStyle name="20% - Accent6 3" xfId="951" xr:uid="{00000000-0005-0000-0000-000006010000}"/>
    <cellStyle name="20% - Accent6 3 2" xfId="952" xr:uid="{00000000-0005-0000-0000-000007010000}"/>
    <cellStyle name="20% - Accent6 3 2 2" xfId="953" xr:uid="{00000000-0005-0000-0000-000008010000}"/>
    <cellStyle name="20% - Accent6 3 3" xfId="954" xr:uid="{00000000-0005-0000-0000-000009010000}"/>
    <cellStyle name="20% - Accent6 3 3 2" xfId="955" xr:uid="{00000000-0005-0000-0000-00000A010000}"/>
    <cellStyle name="20% - Accent6 3 4" xfId="956" xr:uid="{00000000-0005-0000-0000-00000B010000}"/>
    <cellStyle name="20% - Accent6 3 5" xfId="957" xr:uid="{00000000-0005-0000-0000-00000C010000}"/>
    <cellStyle name="20% - Accent6 3 6" xfId="958" xr:uid="{00000000-0005-0000-0000-00000D010000}"/>
    <cellStyle name="20% - Accent6 3 7" xfId="959" xr:uid="{00000000-0005-0000-0000-00000E010000}"/>
    <cellStyle name="20% - Accent6 3_B" xfId="960" xr:uid="{00000000-0005-0000-0000-00000F010000}"/>
    <cellStyle name="20% - Accent6 4" xfId="961" xr:uid="{00000000-0005-0000-0000-000010010000}"/>
    <cellStyle name="20% - Accent6 4 2" xfId="962" xr:uid="{00000000-0005-0000-0000-000011010000}"/>
    <cellStyle name="20% - Accent6 4 2 2" xfId="963" xr:uid="{00000000-0005-0000-0000-000012010000}"/>
    <cellStyle name="20% - Accent6 4 3" xfId="964" xr:uid="{00000000-0005-0000-0000-000013010000}"/>
    <cellStyle name="20% - Accent6 4 3 2" xfId="965" xr:uid="{00000000-0005-0000-0000-000014010000}"/>
    <cellStyle name="20% - Accent6 4 4" xfId="966" xr:uid="{00000000-0005-0000-0000-000015010000}"/>
    <cellStyle name="20% - Accent6 4 5" xfId="967" xr:uid="{00000000-0005-0000-0000-000016010000}"/>
    <cellStyle name="20% - Accent6 4 6" xfId="968" xr:uid="{00000000-0005-0000-0000-000017010000}"/>
    <cellStyle name="20% - Accent6 4 7" xfId="969" xr:uid="{00000000-0005-0000-0000-000018010000}"/>
    <cellStyle name="20% - Accent6 4_B" xfId="970" xr:uid="{00000000-0005-0000-0000-000019010000}"/>
    <cellStyle name="20% - Accent6 5" xfId="971" xr:uid="{00000000-0005-0000-0000-00001A010000}"/>
    <cellStyle name="20% - Accent6 5 2" xfId="972" xr:uid="{00000000-0005-0000-0000-00001B010000}"/>
    <cellStyle name="20% - Accent6 5 2 2" xfId="973" xr:uid="{00000000-0005-0000-0000-00001C010000}"/>
    <cellStyle name="20% - Accent6 5 3" xfId="974" xr:uid="{00000000-0005-0000-0000-00001D010000}"/>
    <cellStyle name="20% - Accent6 5 3 2" xfId="975" xr:uid="{00000000-0005-0000-0000-00001E010000}"/>
    <cellStyle name="20% - Accent6 5 4" xfId="976" xr:uid="{00000000-0005-0000-0000-00001F010000}"/>
    <cellStyle name="20% - Accent6 5 5" xfId="977" xr:uid="{00000000-0005-0000-0000-000020010000}"/>
    <cellStyle name="20% - Accent6 5 6" xfId="978" xr:uid="{00000000-0005-0000-0000-000021010000}"/>
    <cellStyle name="20% - Accent6 5 7" xfId="979" xr:uid="{00000000-0005-0000-0000-000022010000}"/>
    <cellStyle name="20% - Accent6 5_B" xfId="980" xr:uid="{00000000-0005-0000-0000-000023010000}"/>
    <cellStyle name="20% - Colore 1" xfId="981" xr:uid="{00000000-0005-0000-0000-000024010000}"/>
    <cellStyle name="20% - Colore 2" xfId="982" xr:uid="{00000000-0005-0000-0000-000025010000}"/>
    <cellStyle name="20% - Colore 3" xfId="983" xr:uid="{00000000-0005-0000-0000-000026010000}"/>
    <cellStyle name="20% - Colore 4" xfId="984" xr:uid="{00000000-0005-0000-0000-000027010000}"/>
    <cellStyle name="20% - Colore 5" xfId="985" xr:uid="{00000000-0005-0000-0000-000028010000}"/>
    <cellStyle name="20% - Colore 6" xfId="986" xr:uid="{00000000-0005-0000-0000-000029010000}"/>
    <cellStyle name="20% - Colore1" xfId="987" xr:uid="{00000000-0005-0000-0000-00002A010000}"/>
    <cellStyle name="20% - Colore2" xfId="988" xr:uid="{00000000-0005-0000-0000-00002B010000}"/>
    <cellStyle name="20% - Colore3" xfId="989" xr:uid="{00000000-0005-0000-0000-00002C010000}"/>
    <cellStyle name="20% - Colore4" xfId="990" xr:uid="{00000000-0005-0000-0000-00002D010000}"/>
    <cellStyle name="20% - Colore5" xfId="991" xr:uid="{00000000-0005-0000-0000-00002E010000}"/>
    <cellStyle name="20% - Colore6" xfId="992" xr:uid="{00000000-0005-0000-0000-00002F010000}"/>
    <cellStyle name="40 % – Poudarek1 2" xfId="13" xr:uid="{00000000-0005-0000-0000-000030010000}"/>
    <cellStyle name="40 % – Poudarek1 2 2" xfId="993" xr:uid="{00000000-0005-0000-0000-000031010000}"/>
    <cellStyle name="40 % – Poudarek1 2 2 2" xfId="994" xr:uid="{00000000-0005-0000-0000-000032010000}"/>
    <cellStyle name="40 % – Poudarek1 2 3" xfId="995" xr:uid="{00000000-0005-0000-0000-000033010000}"/>
    <cellStyle name="40 % – Poudarek1 3" xfId="996" xr:uid="{00000000-0005-0000-0000-000034010000}"/>
    <cellStyle name="40 % – Poudarek2 2" xfId="14" xr:uid="{00000000-0005-0000-0000-000035010000}"/>
    <cellStyle name="40 % – Poudarek2 2 2" xfId="997" xr:uid="{00000000-0005-0000-0000-000036010000}"/>
    <cellStyle name="40 % – Poudarek2 2 2 2" xfId="998" xr:uid="{00000000-0005-0000-0000-000037010000}"/>
    <cellStyle name="40 % – Poudarek2 2 3" xfId="999" xr:uid="{00000000-0005-0000-0000-000038010000}"/>
    <cellStyle name="40 % – Poudarek2 3" xfId="1000" xr:uid="{00000000-0005-0000-0000-000039010000}"/>
    <cellStyle name="40 % – Poudarek3 2" xfId="15" xr:uid="{00000000-0005-0000-0000-00003A010000}"/>
    <cellStyle name="40 % – Poudarek3 2 2" xfId="1001" xr:uid="{00000000-0005-0000-0000-00003B010000}"/>
    <cellStyle name="40 % – Poudarek3 2 2 2" xfId="1002" xr:uid="{00000000-0005-0000-0000-00003C010000}"/>
    <cellStyle name="40 % – Poudarek3 2 3" xfId="1003" xr:uid="{00000000-0005-0000-0000-00003D010000}"/>
    <cellStyle name="40 % – Poudarek3 2 4" xfId="1004" xr:uid="{00000000-0005-0000-0000-00003E010000}"/>
    <cellStyle name="40 % – Poudarek3 3" xfId="1005" xr:uid="{00000000-0005-0000-0000-00003F010000}"/>
    <cellStyle name="40 % – Poudarek4 2" xfId="16" xr:uid="{00000000-0005-0000-0000-000040010000}"/>
    <cellStyle name="40 % – Poudarek4 2 2" xfId="1006" xr:uid="{00000000-0005-0000-0000-000041010000}"/>
    <cellStyle name="40 % – Poudarek4 2 2 2" xfId="1007" xr:uid="{00000000-0005-0000-0000-000042010000}"/>
    <cellStyle name="40 % – Poudarek4 2 3" xfId="1008" xr:uid="{00000000-0005-0000-0000-000043010000}"/>
    <cellStyle name="40 % – Poudarek4 2 4" xfId="1009" xr:uid="{00000000-0005-0000-0000-000044010000}"/>
    <cellStyle name="40 % – Poudarek4 3" xfId="1010" xr:uid="{00000000-0005-0000-0000-000045010000}"/>
    <cellStyle name="40 % – Poudarek5 2" xfId="17" xr:uid="{00000000-0005-0000-0000-000046010000}"/>
    <cellStyle name="40 % – Poudarek5 2 2" xfId="1011" xr:uid="{00000000-0005-0000-0000-000047010000}"/>
    <cellStyle name="40 % – Poudarek5 2 2 2" xfId="1012" xr:uid="{00000000-0005-0000-0000-000048010000}"/>
    <cellStyle name="40 % – Poudarek5 2 3" xfId="1013" xr:uid="{00000000-0005-0000-0000-000049010000}"/>
    <cellStyle name="40 % – Poudarek5 3" xfId="1014" xr:uid="{00000000-0005-0000-0000-00004A010000}"/>
    <cellStyle name="40 % – Poudarek6 2" xfId="18" xr:uid="{00000000-0005-0000-0000-00004B010000}"/>
    <cellStyle name="40 % – Poudarek6 2 2" xfId="1015" xr:uid="{00000000-0005-0000-0000-00004C010000}"/>
    <cellStyle name="40 % – Poudarek6 2 2 2" xfId="1016" xr:uid="{00000000-0005-0000-0000-00004D010000}"/>
    <cellStyle name="40 % – Poudarek6 2 3" xfId="1017" xr:uid="{00000000-0005-0000-0000-00004E010000}"/>
    <cellStyle name="40 % – Poudarek6 3" xfId="1018" xr:uid="{00000000-0005-0000-0000-00004F010000}"/>
    <cellStyle name="40% - Accent1 2" xfId="19" xr:uid="{00000000-0005-0000-0000-000050010000}"/>
    <cellStyle name="40% - Accent1 2 2" xfId="1019" xr:uid="{00000000-0005-0000-0000-000051010000}"/>
    <cellStyle name="40% - Accent1 2 2 2" xfId="1020" xr:uid="{00000000-0005-0000-0000-000052010000}"/>
    <cellStyle name="40% - Accent1 2 3" xfId="1021" xr:uid="{00000000-0005-0000-0000-000053010000}"/>
    <cellStyle name="40% - Accent1 2 3 2" xfId="1022" xr:uid="{00000000-0005-0000-0000-000054010000}"/>
    <cellStyle name="40% - Accent1 2 4" xfId="1023" xr:uid="{00000000-0005-0000-0000-000055010000}"/>
    <cellStyle name="40% - Accent1 2 5" xfId="1024" xr:uid="{00000000-0005-0000-0000-000056010000}"/>
    <cellStyle name="40% - Accent1 2 6" xfId="1025" xr:uid="{00000000-0005-0000-0000-000057010000}"/>
    <cellStyle name="40% - Accent1 2 7" xfId="1026" xr:uid="{00000000-0005-0000-0000-000058010000}"/>
    <cellStyle name="40% - Accent1 2_B" xfId="1027" xr:uid="{00000000-0005-0000-0000-000059010000}"/>
    <cellStyle name="40% - Accent1 3" xfId="1028" xr:uid="{00000000-0005-0000-0000-00005A010000}"/>
    <cellStyle name="40% - Accent1 3 2" xfId="1029" xr:uid="{00000000-0005-0000-0000-00005B010000}"/>
    <cellStyle name="40% - Accent1 3 2 2" xfId="1030" xr:uid="{00000000-0005-0000-0000-00005C010000}"/>
    <cellStyle name="40% - Accent1 3 3" xfId="1031" xr:uid="{00000000-0005-0000-0000-00005D010000}"/>
    <cellStyle name="40% - Accent1 3 3 2" xfId="1032" xr:uid="{00000000-0005-0000-0000-00005E010000}"/>
    <cellStyle name="40% - Accent1 3 4" xfId="1033" xr:uid="{00000000-0005-0000-0000-00005F010000}"/>
    <cellStyle name="40% - Accent1 3 5" xfId="1034" xr:uid="{00000000-0005-0000-0000-000060010000}"/>
    <cellStyle name="40% - Accent1 3 6" xfId="1035" xr:uid="{00000000-0005-0000-0000-000061010000}"/>
    <cellStyle name="40% - Accent1 3 7" xfId="1036" xr:uid="{00000000-0005-0000-0000-000062010000}"/>
    <cellStyle name="40% - Accent1 3_B" xfId="1037" xr:uid="{00000000-0005-0000-0000-000063010000}"/>
    <cellStyle name="40% - Accent1 4" xfId="1038" xr:uid="{00000000-0005-0000-0000-000064010000}"/>
    <cellStyle name="40% - Accent1 4 2" xfId="1039" xr:uid="{00000000-0005-0000-0000-000065010000}"/>
    <cellStyle name="40% - Accent1 4 2 2" xfId="1040" xr:uid="{00000000-0005-0000-0000-000066010000}"/>
    <cellStyle name="40% - Accent1 4 3" xfId="1041" xr:uid="{00000000-0005-0000-0000-000067010000}"/>
    <cellStyle name="40% - Accent1 4 3 2" xfId="1042" xr:uid="{00000000-0005-0000-0000-000068010000}"/>
    <cellStyle name="40% - Accent1 4 4" xfId="1043" xr:uid="{00000000-0005-0000-0000-000069010000}"/>
    <cellStyle name="40% - Accent1 4 5" xfId="1044" xr:uid="{00000000-0005-0000-0000-00006A010000}"/>
    <cellStyle name="40% - Accent1 4 6" xfId="1045" xr:uid="{00000000-0005-0000-0000-00006B010000}"/>
    <cellStyle name="40% - Accent1 4 7" xfId="1046" xr:uid="{00000000-0005-0000-0000-00006C010000}"/>
    <cellStyle name="40% - Accent1 4_B" xfId="1047" xr:uid="{00000000-0005-0000-0000-00006D010000}"/>
    <cellStyle name="40% - Accent1 5" xfId="1048" xr:uid="{00000000-0005-0000-0000-00006E010000}"/>
    <cellStyle name="40% - Accent1 5 2" xfId="1049" xr:uid="{00000000-0005-0000-0000-00006F010000}"/>
    <cellStyle name="40% - Accent1 5 2 2" xfId="1050" xr:uid="{00000000-0005-0000-0000-000070010000}"/>
    <cellStyle name="40% - Accent1 5 3" xfId="1051" xr:uid="{00000000-0005-0000-0000-000071010000}"/>
    <cellStyle name="40% - Accent1 5 3 2" xfId="1052" xr:uid="{00000000-0005-0000-0000-000072010000}"/>
    <cellStyle name="40% - Accent1 5 4" xfId="1053" xr:uid="{00000000-0005-0000-0000-000073010000}"/>
    <cellStyle name="40% - Accent1 5 5" xfId="1054" xr:uid="{00000000-0005-0000-0000-000074010000}"/>
    <cellStyle name="40% - Accent1 5 6" xfId="1055" xr:uid="{00000000-0005-0000-0000-000075010000}"/>
    <cellStyle name="40% - Accent1 5 7" xfId="1056" xr:uid="{00000000-0005-0000-0000-000076010000}"/>
    <cellStyle name="40% - Accent1 5_B" xfId="1057" xr:uid="{00000000-0005-0000-0000-000077010000}"/>
    <cellStyle name="40% - Accent2 2" xfId="20" xr:uid="{00000000-0005-0000-0000-000078010000}"/>
    <cellStyle name="40% - Accent2 2 2" xfId="1058" xr:uid="{00000000-0005-0000-0000-000079010000}"/>
    <cellStyle name="40% - Accent2 2 2 2" xfId="1059" xr:uid="{00000000-0005-0000-0000-00007A010000}"/>
    <cellStyle name="40% - Accent2 2 3" xfId="1060" xr:uid="{00000000-0005-0000-0000-00007B010000}"/>
    <cellStyle name="40% - Accent2 2 3 2" xfId="1061" xr:uid="{00000000-0005-0000-0000-00007C010000}"/>
    <cellStyle name="40% - Accent2 2 4" xfId="1062" xr:uid="{00000000-0005-0000-0000-00007D010000}"/>
    <cellStyle name="40% - Accent2 2 5" xfId="1063" xr:uid="{00000000-0005-0000-0000-00007E010000}"/>
    <cellStyle name="40% - Accent2 2 6" xfId="1064" xr:uid="{00000000-0005-0000-0000-00007F010000}"/>
    <cellStyle name="40% - Accent2 2 7" xfId="1065" xr:uid="{00000000-0005-0000-0000-000080010000}"/>
    <cellStyle name="40% - Accent2 2 8" xfId="1066" xr:uid="{00000000-0005-0000-0000-000081010000}"/>
    <cellStyle name="40% - Accent2 2_B" xfId="1067" xr:uid="{00000000-0005-0000-0000-000082010000}"/>
    <cellStyle name="40% - Accent2 3" xfId="1068" xr:uid="{00000000-0005-0000-0000-000083010000}"/>
    <cellStyle name="40% - Accent2 3 2" xfId="1069" xr:uid="{00000000-0005-0000-0000-000084010000}"/>
    <cellStyle name="40% - Accent2 3 2 2" xfId="1070" xr:uid="{00000000-0005-0000-0000-000085010000}"/>
    <cellStyle name="40% - Accent2 3 3" xfId="1071" xr:uid="{00000000-0005-0000-0000-000086010000}"/>
    <cellStyle name="40% - Accent2 3 3 2" xfId="1072" xr:uid="{00000000-0005-0000-0000-000087010000}"/>
    <cellStyle name="40% - Accent2 3 4" xfId="1073" xr:uid="{00000000-0005-0000-0000-000088010000}"/>
    <cellStyle name="40% - Accent2 3 5" xfId="1074" xr:uid="{00000000-0005-0000-0000-000089010000}"/>
    <cellStyle name="40% - Accent2 3 6" xfId="1075" xr:uid="{00000000-0005-0000-0000-00008A010000}"/>
    <cellStyle name="40% - Accent2 3 7" xfId="1076" xr:uid="{00000000-0005-0000-0000-00008B010000}"/>
    <cellStyle name="40% - Accent2 3_B" xfId="1077" xr:uid="{00000000-0005-0000-0000-00008C010000}"/>
    <cellStyle name="40% - Accent2 4" xfId="1078" xr:uid="{00000000-0005-0000-0000-00008D010000}"/>
    <cellStyle name="40% - Accent2 4 2" xfId="1079" xr:uid="{00000000-0005-0000-0000-00008E010000}"/>
    <cellStyle name="40% - Accent2 4 2 2" xfId="1080" xr:uid="{00000000-0005-0000-0000-00008F010000}"/>
    <cellStyle name="40% - Accent2 4 3" xfId="1081" xr:uid="{00000000-0005-0000-0000-000090010000}"/>
    <cellStyle name="40% - Accent2 4 3 2" xfId="1082" xr:uid="{00000000-0005-0000-0000-000091010000}"/>
    <cellStyle name="40% - Accent2 4 4" xfId="1083" xr:uid="{00000000-0005-0000-0000-000092010000}"/>
    <cellStyle name="40% - Accent2 4 5" xfId="1084" xr:uid="{00000000-0005-0000-0000-000093010000}"/>
    <cellStyle name="40% - Accent2 4 6" xfId="1085" xr:uid="{00000000-0005-0000-0000-000094010000}"/>
    <cellStyle name="40% - Accent2 4 7" xfId="1086" xr:uid="{00000000-0005-0000-0000-000095010000}"/>
    <cellStyle name="40% - Accent2 4_B" xfId="1087" xr:uid="{00000000-0005-0000-0000-000096010000}"/>
    <cellStyle name="40% - Accent2 5" xfId="1088" xr:uid="{00000000-0005-0000-0000-000097010000}"/>
    <cellStyle name="40% - Accent2 5 2" xfId="1089" xr:uid="{00000000-0005-0000-0000-000098010000}"/>
    <cellStyle name="40% - Accent2 5 2 2" xfId="1090" xr:uid="{00000000-0005-0000-0000-000099010000}"/>
    <cellStyle name="40% - Accent2 5 3" xfId="1091" xr:uid="{00000000-0005-0000-0000-00009A010000}"/>
    <cellStyle name="40% - Accent2 5 3 2" xfId="1092" xr:uid="{00000000-0005-0000-0000-00009B010000}"/>
    <cellStyle name="40% - Accent2 5 4" xfId="1093" xr:uid="{00000000-0005-0000-0000-00009C010000}"/>
    <cellStyle name="40% - Accent2 5 5" xfId="1094" xr:uid="{00000000-0005-0000-0000-00009D010000}"/>
    <cellStyle name="40% - Accent2 5 6" xfId="1095" xr:uid="{00000000-0005-0000-0000-00009E010000}"/>
    <cellStyle name="40% - Accent2 5 7" xfId="1096" xr:uid="{00000000-0005-0000-0000-00009F010000}"/>
    <cellStyle name="40% - Accent2 5_B" xfId="1097" xr:uid="{00000000-0005-0000-0000-0000A0010000}"/>
    <cellStyle name="40% - Accent3 2" xfId="21" xr:uid="{00000000-0005-0000-0000-0000A1010000}"/>
    <cellStyle name="40% - Accent3 2 2" xfId="1098" xr:uid="{00000000-0005-0000-0000-0000A2010000}"/>
    <cellStyle name="40% - Accent3 2 2 2" xfId="1099" xr:uid="{00000000-0005-0000-0000-0000A3010000}"/>
    <cellStyle name="40% - Accent3 2 3" xfId="1100" xr:uid="{00000000-0005-0000-0000-0000A4010000}"/>
    <cellStyle name="40% - Accent3 2 3 2" xfId="1101" xr:uid="{00000000-0005-0000-0000-0000A5010000}"/>
    <cellStyle name="40% - Accent3 2 4" xfId="1102" xr:uid="{00000000-0005-0000-0000-0000A6010000}"/>
    <cellStyle name="40% - Accent3 2 5" xfId="1103" xr:uid="{00000000-0005-0000-0000-0000A7010000}"/>
    <cellStyle name="40% - Accent3 2 6" xfId="1104" xr:uid="{00000000-0005-0000-0000-0000A8010000}"/>
    <cellStyle name="40% - Accent3 2 7" xfId="1105" xr:uid="{00000000-0005-0000-0000-0000A9010000}"/>
    <cellStyle name="40% - Accent3 2 8" xfId="1106" xr:uid="{00000000-0005-0000-0000-0000AA010000}"/>
    <cellStyle name="40% - Accent3 2 9" xfId="1107" xr:uid="{00000000-0005-0000-0000-0000AB010000}"/>
    <cellStyle name="40% - Accent3 2_B" xfId="1108" xr:uid="{00000000-0005-0000-0000-0000AC010000}"/>
    <cellStyle name="40% - Accent3 3" xfId="1109" xr:uid="{00000000-0005-0000-0000-0000AD010000}"/>
    <cellStyle name="40% - Accent3 3 2" xfId="1110" xr:uid="{00000000-0005-0000-0000-0000AE010000}"/>
    <cellStyle name="40% - Accent3 3 2 2" xfId="1111" xr:uid="{00000000-0005-0000-0000-0000AF010000}"/>
    <cellStyle name="40% - Accent3 3 3" xfId="1112" xr:uid="{00000000-0005-0000-0000-0000B0010000}"/>
    <cellStyle name="40% - Accent3 3 3 2" xfId="1113" xr:uid="{00000000-0005-0000-0000-0000B1010000}"/>
    <cellStyle name="40% - Accent3 3 4" xfId="1114" xr:uid="{00000000-0005-0000-0000-0000B2010000}"/>
    <cellStyle name="40% - Accent3 3 5" xfId="1115" xr:uid="{00000000-0005-0000-0000-0000B3010000}"/>
    <cellStyle name="40% - Accent3 3 6" xfId="1116" xr:uid="{00000000-0005-0000-0000-0000B4010000}"/>
    <cellStyle name="40% - Accent3 3 7" xfId="1117" xr:uid="{00000000-0005-0000-0000-0000B5010000}"/>
    <cellStyle name="40% - Accent3 3_B" xfId="1118" xr:uid="{00000000-0005-0000-0000-0000B6010000}"/>
    <cellStyle name="40% - Accent3 4" xfId="1119" xr:uid="{00000000-0005-0000-0000-0000B7010000}"/>
    <cellStyle name="40% - Accent3 4 2" xfId="1120" xr:uid="{00000000-0005-0000-0000-0000B8010000}"/>
    <cellStyle name="40% - Accent3 4 2 2" xfId="1121" xr:uid="{00000000-0005-0000-0000-0000B9010000}"/>
    <cellStyle name="40% - Accent3 4 3" xfId="1122" xr:uid="{00000000-0005-0000-0000-0000BA010000}"/>
    <cellStyle name="40% - Accent3 4 3 2" xfId="1123" xr:uid="{00000000-0005-0000-0000-0000BB010000}"/>
    <cellStyle name="40% - Accent3 4 4" xfId="1124" xr:uid="{00000000-0005-0000-0000-0000BC010000}"/>
    <cellStyle name="40% - Accent3 4 5" xfId="1125" xr:uid="{00000000-0005-0000-0000-0000BD010000}"/>
    <cellStyle name="40% - Accent3 4 6" xfId="1126" xr:uid="{00000000-0005-0000-0000-0000BE010000}"/>
    <cellStyle name="40% - Accent3 4 7" xfId="1127" xr:uid="{00000000-0005-0000-0000-0000BF010000}"/>
    <cellStyle name="40% - Accent3 4_B" xfId="1128" xr:uid="{00000000-0005-0000-0000-0000C0010000}"/>
    <cellStyle name="40% - Accent3 5" xfId="1129" xr:uid="{00000000-0005-0000-0000-0000C1010000}"/>
    <cellStyle name="40% - Accent3 5 2" xfId="1130" xr:uid="{00000000-0005-0000-0000-0000C2010000}"/>
    <cellStyle name="40% - Accent3 5 2 2" xfId="1131" xr:uid="{00000000-0005-0000-0000-0000C3010000}"/>
    <cellStyle name="40% - Accent3 5 3" xfId="1132" xr:uid="{00000000-0005-0000-0000-0000C4010000}"/>
    <cellStyle name="40% - Accent3 5 3 2" xfId="1133" xr:uid="{00000000-0005-0000-0000-0000C5010000}"/>
    <cellStyle name="40% - Accent3 5 4" xfId="1134" xr:uid="{00000000-0005-0000-0000-0000C6010000}"/>
    <cellStyle name="40% - Accent3 5 5" xfId="1135" xr:uid="{00000000-0005-0000-0000-0000C7010000}"/>
    <cellStyle name="40% - Accent3 5 6" xfId="1136" xr:uid="{00000000-0005-0000-0000-0000C8010000}"/>
    <cellStyle name="40% - Accent3 5 7" xfId="1137" xr:uid="{00000000-0005-0000-0000-0000C9010000}"/>
    <cellStyle name="40% - Accent3 5_B" xfId="1138" xr:uid="{00000000-0005-0000-0000-0000CA010000}"/>
    <cellStyle name="40% - Accent4 2" xfId="22" xr:uid="{00000000-0005-0000-0000-0000CB010000}"/>
    <cellStyle name="40% - Accent4 2 2" xfId="1139" xr:uid="{00000000-0005-0000-0000-0000CC010000}"/>
    <cellStyle name="40% - Accent4 2 2 2" xfId="1140" xr:uid="{00000000-0005-0000-0000-0000CD010000}"/>
    <cellStyle name="40% - Accent4 2 3" xfId="1141" xr:uid="{00000000-0005-0000-0000-0000CE010000}"/>
    <cellStyle name="40% - Accent4 2 3 2" xfId="1142" xr:uid="{00000000-0005-0000-0000-0000CF010000}"/>
    <cellStyle name="40% - Accent4 2 4" xfId="1143" xr:uid="{00000000-0005-0000-0000-0000D0010000}"/>
    <cellStyle name="40% - Accent4 2 5" xfId="1144" xr:uid="{00000000-0005-0000-0000-0000D1010000}"/>
    <cellStyle name="40% - Accent4 2 6" xfId="1145" xr:uid="{00000000-0005-0000-0000-0000D2010000}"/>
    <cellStyle name="40% - Accent4 2 7" xfId="1146" xr:uid="{00000000-0005-0000-0000-0000D3010000}"/>
    <cellStyle name="40% - Accent4 2 8" xfId="1147" xr:uid="{00000000-0005-0000-0000-0000D4010000}"/>
    <cellStyle name="40% - Accent4 2 9" xfId="1148" xr:uid="{00000000-0005-0000-0000-0000D5010000}"/>
    <cellStyle name="40% - Accent4 2_B" xfId="1149" xr:uid="{00000000-0005-0000-0000-0000D6010000}"/>
    <cellStyle name="40% - Accent4 3" xfId="1150" xr:uid="{00000000-0005-0000-0000-0000D7010000}"/>
    <cellStyle name="40% - Accent4 3 2" xfId="1151" xr:uid="{00000000-0005-0000-0000-0000D8010000}"/>
    <cellStyle name="40% - Accent4 3 2 2" xfId="1152" xr:uid="{00000000-0005-0000-0000-0000D9010000}"/>
    <cellStyle name="40% - Accent4 3 3" xfId="1153" xr:uid="{00000000-0005-0000-0000-0000DA010000}"/>
    <cellStyle name="40% - Accent4 3 3 2" xfId="1154" xr:uid="{00000000-0005-0000-0000-0000DB010000}"/>
    <cellStyle name="40% - Accent4 3 4" xfId="1155" xr:uid="{00000000-0005-0000-0000-0000DC010000}"/>
    <cellStyle name="40% - Accent4 3 5" xfId="1156" xr:uid="{00000000-0005-0000-0000-0000DD010000}"/>
    <cellStyle name="40% - Accent4 3 6" xfId="1157" xr:uid="{00000000-0005-0000-0000-0000DE010000}"/>
    <cellStyle name="40% - Accent4 3 7" xfId="1158" xr:uid="{00000000-0005-0000-0000-0000DF010000}"/>
    <cellStyle name="40% - Accent4 3_B" xfId="1159" xr:uid="{00000000-0005-0000-0000-0000E0010000}"/>
    <cellStyle name="40% - Accent4 4" xfId="1160" xr:uid="{00000000-0005-0000-0000-0000E1010000}"/>
    <cellStyle name="40% - Accent4 4 2" xfId="1161" xr:uid="{00000000-0005-0000-0000-0000E2010000}"/>
    <cellStyle name="40% - Accent4 4 2 2" xfId="1162" xr:uid="{00000000-0005-0000-0000-0000E3010000}"/>
    <cellStyle name="40% - Accent4 4 3" xfId="1163" xr:uid="{00000000-0005-0000-0000-0000E4010000}"/>
    <cellStyle name="40% - Accent4 4 3 2" xfId="1164" xr:uid="{00000000-0005-0000-0000-0000E5010000}"/>
    <cellStyle name="40% - Accent4 4 4" xfId="1165" xr:uid="{00000000-0005-0000-0000-0000E6010000}"/>
    <cellStyle name="40% - Accent4 4 5" xfId="1166" xr:uid="{00000000-0005-0000-0000-0000E7010000}"/>
    <cellStyle name="40% - Accent4 4 6" xfId="1167" xr:uid="{00000000-0005-0000-0000-0000E8010000}"/>
    <cellStyle name="40% - Accent4 4 7" xfId="1168" xr:uid="{00000000-0005-0000-0000-0000E9010000}"/>
    <cellStyle name="40% - Accent4 4_B" xfId="1169" xr:uid="{00000000-0005-0000-0000-0000EA010000}"/>
    <cellStyle name="40% - Accent4 5" xfId="1170" xr:uid="{00000000-0005-0000-0000-0000EB010000}"/>
    <cellStyle name="40% - Accent4 5 2" xfId="1171" xr:uid="{00000000-0005-0000-0000-0000EC010000}"/>
    <cellStyle name="40% - Accent4 5 2 2" xfId="1172" xr:uid="{00000000-0005-0000-0000-0000ED010000}"/>
    <cellStyle name="40% - Accent4 5 3" xfId="1173" xr:uid="{00000000-0005-0000-0000-0000EE010000}"/>
    <cellStyle name="40% - Accent4 5 3 2" xfId="1174" xr:uid="{00000000-0005-0000-0000-0000EF010000}"/>
    <cellStyle name="40% - Accent4 5 4" xfId="1175" xr:uid="{00000000-0005-0000-0000-0000F0010000}"/>
    <cellStyle name="40% - Accent4 5 5" xfId="1176" xr:uid="{00000000-0005-0000-0000-0000F1010000}"/>
    <cellStyle name="40% - Accent4 5 6" xfId="1177" xr:uid="{00000000-0005-0000-0000-0000F2010000}"/>
    <cellStyle name="40% - Accent4 5 7" xfId="1178" xr:uid="{00000000-0005-0000-0000-0000F3010000}"/>
    <cellStyle name="40% - Accent4 5_B" xfId="1179" xr:uid="{00000000-0005-0000-0000-0000F4010000}"/>
    <cellStyle name="40% - Accent5 2" xfId="23" xr:uid="{00000000-0005-0000-0000-0000F5010000}"/>
    <cellStyle name="40% - Accent5 2 2" xfId="1180" xr:uid="{00000000-0005-0000-0000-0000F6010000}"/>
    <cellStyle name="40% - Accent5 2 2 2" xfId="1181" xr:uid="{00000000-0005-0000-0000-0000F7010000}"/>
    <cellStyle name="40% - Accent5 2 3" xfId="1182" xr:uid="{00000000-0005-0000-0000-0000F8010000}"/>
    <cellStyle name="40% - Accent5 2 3 2" xfId="1183" xr:uid="{00000000-0005-0000-0000-0000F9010000}"/>
    <cellStyle name="40% - Accent5 2 4" xfId="1184" xr:uid="{00000000-0005-0000-0000-0000FA010000}"/>
    <cellStyle name="40% - Accent5 2 5" xfId="1185" xr:uid="{00000000-0005-0000-0000-0000FB010000}"/>
    <cellStyle name="40% - Accent5 2 6" xfId="1186" xr:uid="{00000000-0005-0000-0000-0000FC010000}"/>
    <cellStyle name="40% - Accent5 2 7" xfId="1187" xr:uid="{00000000-0005-0000-0000-0000FD010000}"/>
    <cellStyle name="40% - Accent5 2_B" xfId="1188" xr:uid="{00000000-0005-0000-0000-0000FE010000}"/>
    <cellStyle name="40% - Accent5 3" xfId="1189" xr:uid="{00000000-0005-0000-0000-0000FF010000}"/>
    <cellStyle name="40% - Accent5 3 2" xfId="1190" xr:uid="{00000000-0005-0000-0000-000000020000}"/>
    <cellStyle name="40% - Accent5 3 2 2" xfId="1191" xr:uid="{00000000-0005-0000-0000-000001020000}"/>
    <cellStyle name="40% - Accent5 3 3" xfId="1192" xr:uid="{00000000-0005-0000-0000-000002020000}"/>
    <cellStyle name="40% - Accent5 3 3 2" xfId="1193" xr:uid="{00000000-0005-0000-0000-000003020000}"/>
    <cellStyle name="40% - Accent5 3 4" xfId="1194" xr:uid="{00000000-0005-0000-0000-000004020000}"/>
    <cellStyle name="40% - Accent5 3 5" xfId="1195" xr:uid="{00000000-0005-0000-0000-000005020000}"/>
    <cellStyle name="40% - Accent5 3 6" xfId="1196" xr:uid="{00000000-0005-0000-0000-000006020000}"/>
    <cellStyle name="40% - Accent5 3 7" xfId="1197" xr:uid="{00000000-0005-0000-0000-000007020000}"/>
    <cellStyle name="40% - Accent5 3_B" xfId="1198" xr:uid="{00000000-0005-0000-0000-000008020000}"/>
    <cellStyle name="40% - Accent5 4" xfId="1199" xr:uid="{00000000-0005-0000-0000-000009020000}"/>
    <cellStyle name="40% - Accent5 4 2" xfId="1200" xr:uid="{00000000-0005-0000-0000-00000A020000}"/>
    <cellStyle name="40% - Accent5 4 2 2" xfId="1201" xr:uid="{00000000-0005-0000-0000-00000B020000}"/>
    <cellStyle name="40% - Accent5 4 3" xfId="1202" xr:uid="{00000000-0005-0000-0000-00000C020000}"/>
    <cellStyle name="40% - Accent5 4 3 2" xfId="1203" xr:uid="{00000000-0005-0000-0000-00000D020000}"/>
    <cellStyle name="40% - Accent5 4 4" xfId="1204" xr:uid="{00000000-0005-0000-0000-00000E020000}"/>
    <cellStyle name="40% - Accent5 4 5" xfId="1205" xr:uid="{00000000-0005-0000-0000-00000F020000}"/>
    <cellStyle name="40% - Accent5 4 6" xfId="1206" xr:uid="{00000000-0005-0000-0000-000010020000}"/>
    <cellStyle name="40% - Accent5 4 7" xfId="1207" xr:uid="{00000000-0005-0000-0000-000011020000}"/>
    <cellStyle name="40% - Accent5 4_B" xfId="1208" xr:uid="{00000000-0005-0000-0000-000012020000}"/>
    <cellStyle name="40% - Accent5 5" xfId="1209" xr:uid="{00000000-0005-0000-0000-000013020000}"/>
    <cellStyle name="40% - Accent5 5 2" xfId="1210" xr:uid="{00000000-0005-0000-0000-000014020000}"/>
    <cellStyle name="40% - Accent5 5 2 2" xfId="1211" xr:uid="{00000000-0005-0000-0000-000015020000}"/>
    <cellStyle name="40% - Accent5 5 3" xfId="1212" xr:uid="{00000000-0005-0000-0000-000016020000}"/>
    <cellStyle name="40% - Accent5 5 3 2" xfId="1213" xr:uid="{00000000-0005-0000-0000-000017020000}"/>
    <cellStyle name="40% - Accent5 5 4" xfId="1214" xr:uid="{00000000-0005-0000-0000-000018020000}"/>
    <cellStyle name="40% - Accent5 5 5" xfId="1215" xr:uid="{00000000-0005-0000-0000-000019020000}"/>
    <cellStyle name="40% - Accent5 5 6" xfId="1216" xr:uid="{00000000-0005-0000-0000-00001A020000}"/>
    <cellStyle name="40% - Accent5 5 7" xfId="1217" xr:uid="{00000000-0005-0000-0000-00001B020000}"/>
    <cellStyle name="40% - Accent5 5_B" xfId="1218" xr:uid="{00000000-0005-0000-0000-00001C020000}"/>
    <cellStyle name="40% - Accent6 2" xfId="24" xr:uid="{00000000-0005-0000-0000-00001D020000}"/>
    <cellStyle name="40% - Accent6 2 2" xfId="1219" xr:uid="{00000000-0005-0000-0000-00001E020000}"/>
    <cellStyle name="40% - Accent6 2 2 2" xfId="1220" xr:uid="{00000000-0005-0000-0000-00001F020000}"/>
    <cellStyle name="40% - Accent6 2 3" xfId="1221" xr:uid="{00000000-0005-0000-0000-000020020000}"/>
    <cellStyle name="40% - Accent6 2 3 2" xfId="1222" xr:uid="{00000000-0005-0000-0000-000021020000}"/>
    <cellStyle name="40% - Accent6 2 4" xfId="1223" xr:uid="{00000000-0005-0000-0000-000022020000}"/>
    <cellStyle name="40% - Accent6 2 5" xfId="1224" xr:uid="{00000000-0005-0000-0000-000023020000}"/>
    <cellStyle name="40% - Accent6 2 6" xfId="1225" xr:uid="{00000000-0005-0000-0000-000024020000}"/>
    <cellStyle name="40% - Accent6 2 7" xfId="1226" xr:uid="{00000000-0005-0000-0000-000025020000}"/>
    <cellStyle name="40% - Accent6 2_B" xfId="1227" xr:uid="{00000000-0005-0000-0000-000026020000}"/>
    <cellStyle name="40% - Accent6 3" xfId="1228" xr:uid="{00000000-0005-0000-0000-000027020000}"/>
    <cellStyle name="40% - Accent6 3 2" xfId="1229" xr:uid="{00000000-0005-0000-0000-000028020000}"/>
    <cellStyle name="40% - Accent6 3 2 2" xfId="1230" xr:uid="{00000000-0005-0000-0000-000029020000}"/>
    <cellStyle name="40% - Accent6 3 3" xfId="1231" xr:uid="{00000000-0005-0000-0000-00002A020000}"/>
    <cellStyle name="40% - Accent6 3 3 2" xfId="1232" xr:uid="{00000000-0005-0000-0000-00002B020000}"/>
    <cellStyle name="40% - Accent6 3 4" xfId="1233" xr:uid="{00000000-0005-0000-0000-00002C020000}"/>
    <cellStyle name="40% - Accent6 3 5" xfId="1234" xr:uid="{00000000-0005-0000-0000-00002D020000}"/>
    <cellStyle name="40% - Accent6 3 6" xfId="1235" xr:uid="{00000000-0005-0000-0000-00002E020000}"/>
    <cellStyle name="40% - Accent6 3 7" xfId="1236" xr:uid="{00000000-0005-0000-0000-00002F020000}"/>
    <cellStyle name="40% - Accent6 3_B" xfId="1237" xr:uid="{00000000-0005-0000-0000-000030020000}"/>
    <cellStyle name="40% - Accent6 4" xfId="1238" xr:uid="{00000000-0005-0000-0000-000031020000}"/>
    <cellStyle name="40% - Accent6 4 2" xfId="1239" xr:uid="{00000000-0005-0000-0000-000032020000}"/>
    <cellStyle name="40% - Accent6 4 2 2" xfId="1240" xr:uid="{00000000-0005-0000-0000-000033020000}"/>
    <cellStyle name="40% - Accent6 4 3" xfId="1241" xr:uid="{00000000-0005-0000-0000-000034020000}"/>
    <cellStyle name="40% - Accent6 4 3 2" xfId="1242" xr:uid="{00000000-0005-0000-0000-000035020000}"/>
    <cellStyle name="40% - Accent6 4 4" xfId="1243" xr:uid="{00000000-0005-0000-0000-000036020000}"/>
    <cellStyle name="40% - Accent6 4 5" xfId="1244" xr:uid="{00000000-0005-0000-0000-000037020000}"/>
    <cellStyle name="40% - Accent6 4 6" xfId="1245" xr:uid="{00000000-0005-0000-0000-000038020000}"/>
    <cellStyle name="40% - Accent6 4 7" xfId="1246" xr:uid="{00000000-0005-0000-0000-000039020000}"/>
    <cellStyle name="40% - Accent6 4_B" xfId="1247" xr:uid="{00000000-0005-0000-0000-00003A020000}"/>
    <cellStyle name="40% - Accent6 5" xfId="1248" xr:uid="{00000000-0005-0000-0000-00003B020000}"/>
    <cellStyle name="40% - Accent6 5 2" xfId="1249" xr:uid="{00000000-0005-0000-0000-00003C020000}"/>
    <cellStyle name="40% - Accent6 5 2 2" xfId="1250" xr:uid="{00000000-0005-0000-0000-00003D020000}"/>
    <cellStyle name="40% - Accent6 5 3" xfId="1251" xr:uid="{00000000-0005-0000-0000-00003E020000}"/>
    <cellStyle name="40% - Accent6 5 3 2" xfId="1252" xr:uid="{00000000-0005-0000-0000-00003F020000}"/>
    <cellStyle name="40% - Accent6 5 4" xfId="1253" xr:uid="{00000000-0005-0000-0000-000040020000}"/>
    <cellStyle name="40% - Accent6 5 5" xfId="1254" xr:uid="{00000000-0005-0000-0000-000041020000}"/>
    <cellStyle name="40% - Accent6 5 6" xfId="1255" xr:uid="{00000000-0005-0000-0000-000042020000}"/>
    <cellStyle name="40% - Accent6 5 7" xfId="1256" xr:uid="{00000000-0005-0000-0000-000043020000}"/>
    <cellStyle name="40% - Accent6 5_B" xfId="1257" xr:uid="{00000000-0005-0000-0000-000044020000}"/>
    <cellStyle name="40% - Colore 1" xfId="1258" xr:uid="{00000000-0005-0000-0000-000045020000}"/>
    <cellStyle name="40% - Colore 2" xfId="1259" xr:uid="{00000000-0005-0000-0000-000046020000}"/>
    <cellStyle name="40% - Colore 3" xfId="1260" xr:uid="{00000000-0005-0000-0000-000047020000}"/>
    <cellStyle name="40% - Colore 4" xfId="1261" xr:uid="{00000000-0005-0000-0000-000048020000}"/>
    <cellStyle name="40% - Colore 5" xfId="1262" xr:uid="{00000000-0005-0000-0000-000049020000}"/>
    <cellStyle name="40% - Colore 6" xfId="1263" xr:uid="{00000000-0005-0000-0000-00004A020000}"/>
    <cellStyle name="40% - Colore1" xfId="1264" xr:uid="{00000000-0005-0000-0000-00004B020000}"/>
    <cellStyle name="40% - Colore2" xfId="1265" xr:uid="{00000000-0005-0000-0000-00004C020000}"/>
    <cellStyle name="40% - Colore3" xfId="1266" xr:uid="{00000000-0005-0000-0000-00004D020000}"/>
    <cellStyle name="40% - Colore4" xfId="1267" xr:uid="{00000000-0005-0000-0000-00004E020000}"/>
    <cellStyle name="40% - Colore5" xfId="1268" xr:uid="{00000000-0005-0000-0000-00004F020000}"/>
    <cellStyle name="40% - Colore6" xfId="1269" xr:uid="{00000000-0005-0000-0000-000050020000}"/>
    <cellStyle name="60 % – Poudarek1 2" xfId="25" xr:uid="{00000000-0005-0000-0000-000051020000}"/>
    <cellStyle name="60 % – Poudarek1 2 2" xfId="1270" xr:uid="{00000000-0005-0000-0000-000052020000}"/>
    <cellStyle name="60 % – Poudarek1 2 2 2" xfId="1271" xr:uid="{00000000-0005-0000-0000-000053020000}"/>
    <cellStyle name="60 % – Poudarek1 2 3" xfId="1272" xr:uid="{00000000-0005-0000-0000-000054020000}"/>
    <cellStyle name="60 % – Poudarek1 3" xfId="1273" xr:uid="{00000000-0005-0000-0000-000055020000}"/>
    <cellStyle name="60 % – Poudarek2 2" xfId="26" xr:uid="{00000000-0005-0000-0000-000056020000}"/>
    <cellStyle name="60 % – Poudarek2 2 2" xfId="1274" xr:uid="{00000000-0005-0000-0000-000057020000}"/>
    <cellStyle name="60 % – Poudarek2 2 3" xfId="1275" xr:uid="{00000000-0005-0000-0000-000058020000}"/>
    <cellStyle name="60 % – Poudarek2 3" xfId="1276" xr:uid="{00000000-0005-0000-0000-000059020000}"/>
    <cellStyle name="60 % – Poudarek3 2" xfId="27" xr:uid="{00000000-0005-0000-0000-00005A020000}"/>
    <cellStyle name="60 % – Poudarek3 2 2" xfId="1277" xr:uid="{00000000-0005-0000-0000-00005B020000}"/>
    <cellStyle name="60 % – Poudarek3 2 2 2" xfId="1278" xr:uid="{00000000-0005-0000-0000-00005C020000}"/>
    <cellStyle name="60 % – Poudarek3 2 3" xfId="1279" xr:uid="{00000000-0005-0000-0000-00005D020000}"/>
    <cellStyle name="60 % – Poudarek3 3" xfId="1280" xr:uid="{00000000-0005-0000-0000-00005E020000}"/>
    <cellStyle name="60 % – Poudarek4 2" xfId="28" xr:uid="{00000000-0005-0000-0000-00005F020000}"/>
    <cellStyle name="60 % – Poudarek4 2 2" xfId="1281" xr:uid="{00000000-0005-0000-0000-000060020000}"/>
    <cellStyle name="60 % – Poudarek4 2 3" xfId="1282" xr:uid="{00000000-0005-0000-0000-000061020000}"/>
    <cellStyle name="60 % – Poudarek4 3" xfId="1283" xr:uid="{00000000-0005-0000-0000-000062020000}"/>
    <cellStyle name="60 % – Poudarek5 2" xfId="29" xr:uid="{00000000-0005-0000-0000-000063020000}"/>
    <cellStyle name="60 % – Poudarek5 2 2" xfId="1284" xr:uid="{00000000-0005-0000-0000-000064020000}"/>
    <cellStyle name="60 % – Poudarek5 2 3" xfId="1285" xr:uid="{00000000-0005-0000-0000-000065020000}"/>
    <cellStyle name="60 % – Poudarek5 3" xfId="1286" xr:uid="{00000000-0005-0000-0000-000066020000}"/>
    <cellStyle name="60 % – Poudarek6 2" xfId="30" xr:uid="{00000000-0005-0000-0000-000067020000}"/>
    <cellStyle name="60 % – Poudarek6 2 2" xfId="1287" xr:uid="{00000000-0005-0000-0000-000068020000}"/>
    <cellStyle name="60 % – Poudarek6 2 3" xfId="1288" xr:uid="{00000000-0005-0000-0000-000069020000}"/>
    <cellStyle name="60 % – Poudarek6 3" xfId="1289" xr:uid="{00000000-0005-0000-0000-00006A020000}"/>
    <cellStyle name="60% - Accent1 2" xfId="31" xr:uid="{00000000-0005-0000-0000-00006B020000}"/>
    <cellStyle name="60% - Accent1 2 2" xfId="1290" xr:uid="{00000000-0005-0000-0000-00006C020000}"/>
    <cellStyle name="60% - Accent1 2 2 2" xfId="1291" xr:uid="{00000000-0005-0000-0000-00006D020000}"/>
    <cellStyle name="60% - Accent1 2 3" xfId="1292" xr:uid="{00000000-0005-0000-0000-00006E020000}"/>
    <cellStyle name="60% - Accent1 2 3 2" xfId="1293" xr:uid="{00000000-0005-0000-0000-00006F020000}"/>
    <cellStyle name="60% - Accent1 2 4" xfId="1294" xr:uid="{00000000-0005-0000-0000-000070020000}"/>
    <cellStyle name="60% - Accent1 2 5" xfId="1295" xr:uid="{00000000-0005-0000-0000-000071020000}"/>
    <cellStyle name="60% - Accent1 3" xfId="1296" xr:uid="{00000000-0005-0000-0000-000072020000}"/>
    <cellStyle name="60% - Accent1 3 2" xfId="1297" xr:uid="{00000000-0005-0000-0000-000073020000}"/>
    <cellStyle name="60% - Accent1 3 2 2" xfId="1298" xr:uid="{00000000-0005-0000-0000-000074020000}"/>
    <cellStyle name="60% - Accent1 3 3" xfId="1299" xr:uid="{00000000-0005-0000-0000-000075020000}"/>
    <cellStyle name="60% - Accent1 3 3 2" xfId="1300" xr:uid="{00000000-0005-0000-0000-000076020000}"/>
    <cellStyle name="60% - Accent1 4" xfId="1301" xr:uid="{00000000-0005-0000-0000-000077020000}"/>
    <cellStyle name="60% - Accent1 4 2" xfId="1302" xr:uid="{00000000-0005-0000-0000-000078020000}"/>
    <cellStyle name="60% - Accent1 4 2 2" xfId="1303" xr:uid="{00000000-0005-0000-0000-000079020000}"/>
    <cellStyle name="60% - Accent1 4 3" xfId="1304" xr:uid="{00000000-0005-0000-0000-00007A020000}"/>
    <cellStyle name="60% - Accent1 4 3 2" xfId="1305" xr:uid="{00000000-0005-0000-0000-00007B020000}"/>
    <cellStyle name="60% - Accent1 5" xfId="1306" xr:uid="{00000000-0005-0000-0000-00007C020000}"/>
    <cellStyle name="60% - Accent1 5 2" xfId="1307" xr:uid="{00000000-0005-0000-0000-00007D020000}"/>
    <cellStyle name="60% - Accent1 5 2 2" xfId="1308" xr:uid="{00000000-0005-0000-0000-00007E020000}"/>
    <cellStyle name="60% - Accent1 5 3" xfId="1309" xr:uid="{00000000-0005-0000-0000-00007F020000}"/>
    <cellStyle name="60% - Accent1 5 3 2" xfId="1310" xr:uid="{00000000-0005-0000-0000-000080020000}"/>
    <cellStyle name="60% - Accent2 2" xfId="32" xr:uid="{00000000-0005-0000-0000-000081020000}"/>
    <cellStyle name="60% - Accent2 2 2" xfId="1311" xr:uid="{00000000-0005-0000-0000-000082020000}"/>
    <cellStyle name="60% - Accent2 2 2 2" xfId="1312" xr:uid="{00000000-0005-0000-0000-000083020000}"/>
    <cellStyle name="60% - Accent2 2 3" xfId="1313" xr:uid="{00000000-0005-0000-0000-000084020000}"/>
    <cellStyle name="60% - Accent2 2 3 2" xfId="1314" xr:uid="{00000000-0005-0000-0000-000085020000}"/>
    <cellStyle name="60% - Accent2 2 4" xfId="1315" xr:uid="{00000000-0005-0000-0000-000086020000}"/>
    <cellStyle name="60% - Accent2 3" xfId="1316" xr:uid="{00000000-0005-0000-0000-000087020000}"/>
    <cellStyle name="60% - Accent2 3 2" xfId="1317" xr:uid="{00000000-0005-0000-0000-000088020000}"/>
    <cellStyle name="60% - Accent2 3 2 2" xfId="1318" xr:uid="{00000000-0005-0000-0000-000089020000}"/>
    <cellStyle name="60% - Accent2 3 3" xfId="1319" xr:uid="{00000000-0005-0000-0000-00008A020000}"/>
    <cellStyle name="60% - Accent2 3 3 2" xfId="1320" xr:uid="{00000000-0005-0000-0000-00008B020000}"/>
    <cellStyle name="60% - Accent2 4" xfId="1321" xr:uid="{00000000-0005-0000-0000-00008C020000}"/>
    <cellStyle name="60% - Accent2 4 2" xfId="1322" xr:uid="{00000000-0005-0000-0000-00008D020000}"/>
    <cellStyle name="60% - Accent2 4 2 2" xfId="1323" xr:uid="{00000000-0005-0000-0000-00008E020000}"/>
    <cellStyle name="60% - Accent2 4 3" xfId="1324" xr:uid="{00000000-0005-0000-0000-00008F020000}"/>
    <cellStyle name="60% - Accent2 4 3 2" xfId="1325" xr:uid="{00000000-0005-0000-0000-000090020000}"/>
    <cellStyle name="60% - Accent2 5" xfId="1326" xr:uid="{00000000-0005-0000-0000-000091020000}"/>
    <cellStyle name="60% - Accent2 5 2" xfId="1327" xr:uid="{00000000-0005-0000-0000-000092020000}"/>
    <cellStyle name="60% - Accent2 5 2 2" xfId="1328" xr:uid="{00000000-0005-0000-0000-000093020000}"/>
    <cellStyle name="60% - Accent2 5 3" xfId="1329" xr:uid="{00000000-0005-0000-0000-000094020000}"/>
    <cellStyle name="60% - Accent2 5 3 2" xfId="1330" xr:uid="{00000000-0005-0000-0000-000095020000}"/>
    <cellStyle name="60% - Accent3 2" xfId="33" xr:uid="{00000000-0005-0000-0000-000096020000}"/>
    <cellStyle name="60% - Accent3 2 2" xfId="1331" xr:uid="{00000000-0005-0000-0000-000097020000}"/>
    <cellStyle name="60% - Accent3 2 2 2" xfId="1332" xr:uid="{00000000-0005-0000-0000-000098020000}"/>
    <cellStyle name="60% - Accent3 2 3" xfId="1333" xr:uid="{00000000-0005-0000-0000-000099020000}"/>
    <cellStyle name="60% - Accent3 2 3 2" xfId="1334" xr:uid="{00000000-0005-0000-0000-00009A020000}"/>
    <cellStyle name="60% - Accent3 2 4" xfId="1335" xr:uid="{00000000-0005-0000-0000-00009B020000}"/>
    <cellStyle name="60% - Accent3 2 5" xfId="1336" xr:uid="{00000000-0005-0000-0000-00009C020000}"/>
    <cellStyle name="60% - Accent3 3" xfId="1337" xr:uid="{00000000-0005-0000-0000-00009D020000}"/>
    <cellStyle name="60% - Accent3 3 2" xfId="1338" xr:uid="{00000000-0005-0000-0000-00009E020000}"/>
    <cellStyle name="60% - Accent3 3 2 2" xfId="1339" xr:uid="{00000000-0005-0000-0000-00009F020000}"/>
    <cellStyle name="60% - Accent3 3 3" xfId="1340" xr:uid="{00000000-0005-0000-0000-0000A0020000}"/>
    <cellStyle name="60% - Accent3 3 3 2" xfId="1341" xr:uid="{00000000-0005-0000-0000-0000A1020000}"/>
    <cellStyle name="60% - Accent3 4" xfId="1342" xr:uid="{00000000-0005-0000-0000-0000A2020000}"/>
    <cellStyle name="60% - Accent3 4 2" xfId="1343" xr:uid="{00000000-0005-0000-0000-0000A3020000}"/>
    <cellStyle name="60% - Accent3 4 2 2" xfId="1344" xr:uid="{00000000-0005-0000-0000-0000A4020000}"/>
    <cellStyle name="60% - Accent3 4 3" xfId="1345" xr:uid="{00000000-0005-0000-0000-0000A5020000}"/>
    <cellStyle name="60% - Accent3 4 3 2" xfId="1346" xr:uid="{00000000-0005-0000-0000-0000A6020000}"/>
    <cellStyle name="60% - Accent3 5" xfId="1347" xr:uid="{00000000-0005-0000-0000-0000A7020000}"/>
    <cellStyle name="60% - Accent3 5 2" xfId="1348" xr:uid="{00000000-0005-0000-0000-0000A8020000}"/>
    <cellStyle name="60% - Accent3 5 2 2" xfId="1349" xr:uid="{00000000-0005-0000-0000-0000A9020000}"/>
    <cellStyle name="60% - Accent3 5 3" xfId="1350" xr:uid="{00000000-0005-0000-0000-0000AA020000}"/>
    <cellStyle name="60% - Accent3 5 3 2" xfId="1351" xr:uid="{00000000-0005-0000-0000-0000AB020000}"/>
    <cellStyle name="60% - Accent4 2" xfId="34" xr:uid="{00000000-0005-0000-0000-0000AC020000}"/>
    <cellStyle name="60% - Accent4 2 2" xfId="1352" xr:uid="{00000000-0005-0000-0000-0000AD020000}"/>
    <cellStyle name="60% - Accent4 2 2 2" xfId="1353" xr:uid="{00000000-0005-0000-0000-0000AE020000}"/>
    <cellStyle name="60% - Accent4 2 3" xfId="1354" xr:uid="{00000000-0005-0000-0000-0000AF020000}"/>
    <cellStyle name="60% - Accent4 2 3 2" xfId="1355" xr:uid="{00000000-0005-0000-0000-0000B0020000}"/>
    <cellStyle name="60% - Accent4 2 4" xfId="1356" xr:uid="{00000000-0005-0000-0000-0000B1020000}"/>
    <cellStyle name="60% - Accent4 3" xfId="1357" xr:uid="{00000000-0005-0000-0000-0000B2020000}"/>
    <cellStyle name="60% - Accent4 3 2" xfId="1358" xr:uid="{00000000-0005-0000-0000-0000B3020000}"/>
    <cellStyle name="60% - Accent4 3 2 2" xfId="1359" xr:uid="{00000000-0005-0000-0000-0000B4020000}"/>
    <cellStyle name="60% - Accent4 3 3" xfId="1360" xr:uid="{00000000-0005-0000-0000-0000B5020000}"/>
    <cellStyle name="60% - Accent4 3 3 2" xfId="1361" xr:uid="{00000000-0005-0000-0000-0000B6020000}"/>
    <cellStyle name="60% - Accent4 4" xfId="1362" xr:uid="{00000000-0005-0000-0000-0000B7020000}"/>
    <cellStyle name="60% - Accent4 4 2" xfId="1363" xr:uid="{00000000-0005-0000-0000-0000B8020000}"/>
    <cellStyle name="60% - Accent4 4 2 2" xfId="1364" xr:uid="{00000000-0005-0000-0000-0000B9020000}"/>
    <cellStyle name="60% - Accent4 4 3" xfId="1365" xr:uid="{00000000-0005-0000-0000-0000BA020000}"/>
    <cellStyle name="60% - Accent4 4 3 2" xfId="1366" xr:uid="{00000000-0005-0000-0000-0000BB020000}"/>
    <cellStyle name="60% - Accent4 5" xfId="1367" xr:uid="{00000000-0005-0000-0000-0000BC020000}"/>
    <cellStyle name="60% - Accent4 5 2" xfId="1368" xr:uid="{00000000-0005-0000-0000-0000BD020000}"/>
    <cellStyle name="60% - Accent4 5 2 2" xfId="1369" xr:uid="{00000000-0005-0000-0000-0000BE020000}"/>
    <cellStyle name="60% - Accent4 5 3" xfId="1370" xr:uid="{00000000-0005-0000-0000-0000BF020000}"/>
    <cellStyle name="60% - Accent4 5 3 2" xfId="1371" xr:uid="{00000000-0005-0000-0000-0000C0020000}"/>
    <cellStyle name="60% - Accent5 2" xfId="35" xr:uid="{00000000-0005-0000-0000-0000C1020000}"/>
    <cellStyle name="60% - Accent5 2 2" xfId="1372" xr:uid="{00000000-0005-0000-0000-0000C2020000}"/>
    <cellStyle name="60% - Accent5 2 2 2" xfId="1373" xr:uid="{00000000-0005-0000-0000-0000C3020000}"/>
    <cellStyle name="60% - Accent5 2 3" xfId="1374" xr:uid="{00000000-0005-0000-0000-0000C4020000}"/>
    <cellStyle name="60% - Accent5 2 3 2" xfId="1375" xr:uid="{00000000-0005-0000-0000-0000C5020000}"/>
    <cellStyle name="60% - Accent5 3" xfId="1376" xr:uid="{00000000-0005-0000-0000-0000C6020000}"/>
    <cellStyle name="60% - Accent5 3 2" xfId="1377" xr:uid="{00000000-0005-0000-0000-0000C7020000}"/>
    <cellStyle name="60% - Accent5 3 2 2" xfId="1378" xr:uid="{00000000-0005-0000-0000-0000C8020000}"/>
    <cellStyle name="60% - Accent5 3 3" xfId="1379" xr:uid="{00000000-0005-0000-0000-0000C9020000}"/>
    <cellStyle name="60% - Accent5 3 3 2" xfId="1380" xr:uid="{00000000-0005-0000-0000-0000CA020000}"/>
    <cellStyle name="60% - Accent5 4" xfId="1381" xr:uid="{00000000-0005-0000-0000-0000CB020000}"/>
    <cellStyle name="60% - Accent5 4 2" xfId="1382" xr:uid="{00000000-0005-0000-0000-0000CC020000}"/>
    <cellStyle name="60% - Accent5 4 2 2" xfId="1383" xr:uid="{00000000-0005-0000-0000-0000CD020000}"/>
    <cellStyle name="60% - Accent5 4 3" xfId="1384" xr:uid="{00000000-0005-0000-0000-0000CE020000}"/>
    <cellStyle name="60% - Accent5 4 3 2" xfId="1385" xr:uid="{00000000-0005-0000-0000-0000CF020000}"/>
    <cellStyle name="60% - Accent5 5" xfId="1386" xr:uid="{00000000-0005-0000-0000-0000D0020000}"/>
    <cellStyle name="60% - Accent5 5 2" xfId="1387" xr:uid="{00000000-0005-0000-0000-0000D1020000}"/>
    <cellStyle name="60% - Accent5 5 2 2" xfId="1388" xr:uid="{00000000-0005-0000-0000-0000D2020000}"/>
    <cellStyle name="60% - Accent5 5 3" xfId="1389" xr:uid="{00000000-0005-0000-0000-0000D3020000}"/>
    <cellStyle name="60% - Accent5 5 3 2" xfId="1390" xr:uid="{00000000-0005-0000-0000-0000D4020000}"/>
    <cellStyle name="60% - Accent6 2" xfId="36" xr:uid="{00000000-0005-0000-0000-0000D5020000}"/>
    <cellStyle name="60% - Accent6 2 2" xfId="1391" xr:uid="{00000000-0005-0000-0000-0000D6020000}"/>
    <cellStyle name="60% - Accent6 2 2 2" xfId="1392" xr:uid="{00000000-0005-0000-0000-0000D7020000}"/>
    <cellStyle name="60% - Accent6 2 3" xfId="1393" xr:uid="{00000000-0005-0000-0000-0000D8020000}"/>
    <cellStyle name="60% - Accent6 2 3 2" xfId="1394" xr:uid="{00000000-0005-0000-0000-0000D9020000}"/>
    <cellStyle name="60% - Accent6 3" xfId="1395" xr:uid="{00000000-0005-0000-0000-0000DA020000}"/>
    <cellStyle name="60% - Accent6 3 2" xfId="1396" xr:uid="{00000000-0005-0000-0000-0000DB020000}"/>
    <cellStyle name="60% - Accent6 3 2 2" xfId="1397" xr:uid="{00000000-0005-0000-0000-0000DC020000}"/>
    <cellStyle name="60% - Accent6 3 3" xfId="1398" xr:uid="{00000000-0005-0000-0000-0000DD020000}"/>
    <cellStyle name="60% - Accent6 3 3 2" xfId="1399" xr:uid="{00000000-0005-0000-0000-0000DE020000}"/>
    <cellStyle name="60% - Accent6 4" xfId="1400" xr:uid="{00000000-0005-0000-0000-0000DF020000}"/>
    <cellStyle name="60% - Accent6 4 2" xfId="1401" xr:uid="{00000000-0005-0000-0000-0000E0020000}"/>
    <cellStyle name="60% - Accent6 4 2 2" xfId="1402" xr:uid="{00000000-0005-0000-0000-0000E1020000}"/>
    <cellStyle name="60% - Accent6 4 3" xfId="1403" xr:uid="{00000000-0005-0000-0000-0000E2020000}"/>
    <cellStyle name="60% - Accent6 4 3 2" xfId="1404" xr:uid="{00000000-0005-0000-0000-0000E3020000}"/>
    <cellStyle name="60% - Accent6 5" xfId="1405" xr:uid="{00000000-0005-0000-0000-0000E4020000}"/>
    <cellStyle name="60% - Accent6 5 2" xfId="1406" xr:uid="{00000000-0005-0000-0000-0000E5020000}"/>
    <cellStyle name="60% - Accent6 5 2 2" xfId="1407" xr:uid="{00000000-0005-0000-0000-0000E6020000}"/>
    <cellStyle name="60% - Accent6 5 3" xfId="1408" xr:uid="{00000000-0005-0000-0000-0000E7020000}"/>
    <cellStyle name="60% - Accent6 5 3 2" xfId="1409" xr:uid="{00000000-0005-0000-0000-0000E8020000}"/>
    <cellStyle name="60% - Colore 1" xfId="1410" xr:uid="{00000000-0005-0000-0000-0000E9020000}"/>
    <cellStyle name="60% - Colore 2" xfId="1411" xr:uid="{00000000-0005-0000-0000-0000EA020000}"/>
    <cellStyle name="60% - Colore 3" xfId="1412" xr:uid="{00000000-0005-0000-0000-0000EB020000}"/>
    <cellStyle name="60% - Colore 4" xfId="1413" xr:uid="{00000000-0005-0000-0000-0000EC020000}"/>
    <cellStyle name="60% - Colore 5" xfId="1414" xr:uid="{00000000-0005-0000-0000-0000ED020000}"/>
    <cellStyle name="60% - Colore 6" xfId="1415" xr:uid="{00000000-0005-0000-0000-0000EE020000}"/>
    <cellStyle name="60% - Colore1" xfId="1416" xr:uid="{00000000-0005-0000-0000-0000EF020000}"/>
    <cellStyle name="60% - Colore2" xfId="1417" xr:uid="{00000000-0005-0000-0000-0000F0020000}"/>
    <cellStyle name="60% - Colore3" xfId="1418" xr:uid="{00000000-0005-0000-0000-0000F1020000}"/>
    <cellStyle name="60% - Colore4" xfId="1419" xr:uid="{00000000-0005-0000-0000-0000F2020000}"/>
    <cellStyle name="60% - Colore5" xfId="1420" xr:uid="{00000000-0005-0000-0000-0000F3020000}"/>
    <cellStyle name="60% - Colore6" xfId="1421" xr:uid="{00000000-0005-0000-0000-0000F4020000}"/>
    <cellStyle name="Accent1 - 20%" xfId="37" xr:uid="{00000000-0005-0000-0000-0000F5020000}"/>
    <cellStyle name="Accent1 - 20% 2" xfId="1422" xr:uid="{00000000-0005-0000-0000-0000F6020000}"/>
    <cellStyle name="Accent1 - 20% 3" xfId="1423" xr:uid="{00000000-0005-0000-0000-0000F7020000}"/>
    <cellStyle name="Accent1 - 20% 4" xfId="1424" xr:uid="{00000000-0005-0000-0000-0000F8020000}"/>
    <cellStyle name="Accent1 - 40%" xfId="38" xr:uid="{00000000-0005-0000-0000-0000F9020000}"/>
    <cellStyle name="Accent1 - 40% 2" xfId="1425" xr:uid="{00000000-0005-0000-0000-0000FA020000}"/>
    <cellStyle name="Accent1 - 40% 3" xfId="1426" xr:uid="{00000000-0005-0000-0000-0000FB020000}"/>
    <cellStyle name="Accent1 - 40% 4" xfId="1427" xr:uid="{00000000-0005-0000-0000-0000FC020000}"/>
    <cellStyle name="Accent1 - 60%" xfId="39" xr:uid="{00000000-0005-0000-0000-0000FD020000}"/>
    <cellStyle name="Accent1 - 60% 2" xfId="1428" xr:uid="{00000000-0005-0000-0000-0000FE020000}"/>
    <cellStyle name="Accent1 - 60% 3" xfId="1429" xr:uid="{00000000-0005-0000-0000-0000FF020000}"/>
    <cellStyle name="Accent1 10" xfId="40" xr:uid="{00000000-0005-0000-0000-000000030000}"/>
    <cellStyle name="Accent1 11" xfId="41" xr:uid="{00000000-0005-0000-0000-000001030000}"/>
    <cellStyle name="Accent1 12" xfId="42" xr:uid="{00000000-0005-0000-0000-000002030000}"/>
    <cellStyle name="Accent1 13" xfId="43" xr:uid="{00000000-0005-0000-0000-000003030000}"/>
    <cellStyle name="Accent1 14" xfId="44" xr:uid="{00000000-0005-0000-0000-000004030000}"/>
    <cellStyle name="Accent1 15" xfId="45" xr:uid="{00000000-0005-0000-0000-000005030000}"/>
    <cellStyle name="Accent1 16" xfId="46" xr:uid="{00000000-0005-0000-0000-000006030000}"/>
    <cellStyle name="Accent1 17" xfId="47" xr:uid="{00000000-0005-0000-0000-000007030000}"/>
    <cellStyle name="Accent1 18" xfId="48" xr:uid="{00000000-0005-0000-0000-000008030000}"/>
    <cellStyle name="Accent1 19" xfId="49" xr:uid="{00000000-0005-0000-0000-000009030000}"/>
    <cellStyle name="Accent1 2" xfId="50" xr:uid="{00000000-0005-0000-0000-00000A030000}"/>
    <cellStyle name="Accent1 2 2" xfId="1430" xr:uid="{00000000-0005-0000-0000-00000B030000}"/>
    <cellStyle name="Accent1 2 2 2" xfId="1431" xr:uid="{00000000-0005-0000-0000-00000C030000}"/>
    <cellStyle name="Accent1 2 3" xfId="1432" xr:uid="{00000000-0005-0000-0000-00000D030000}"/>
    <cellStyle name="Accent1 2 3 2" xfId="1433" xr:uid="{00000000-0005-0000-0000-00000E030000}"/>
    <cellStyle name="Accent1 20" xfId="51" xr:uid="{00000000-0005-0000-0000-00000F030000}"/>
    <cellStyle name="Accent1 21" xfId="52" xr:uid="{00000000-0005-0000-0000-000010030000}"/>
    <cellStyle name="Accent1 22" xfId="53" xr:uid="{00000000-0005-0000-0000-000011030000}"/>
    <cellStyle name="Accent1 23" xfId="54" xr:uid="{00000000-0005-0000-0000-000012030000}"/>
    <cellStyle name="Accent1 24" xfId="55" xr:uid="{00000000-0005-0000-0000-000013030000}"/>
    <cellStyle name="Accent1 25" xfId="56" xr:uid="{00000000-0005-0000-0000-000014030000}"/>
    <cellStyle name="Accent1 26" xfId="1434" xr:uid="{00000000-0005-0000-0000-000015030000}"/>
    <cellStyle name="Accent1 27" xfId="1435" xr:uid="{00000000-0005-0000-0000-000016030000}"/>
    <cellStyle name="Accent1 28" xfId="1436" xr:uid="{00000000-0005-0000-0000-000017030000}"/>
    <cellStyle name="Accent1 29" xfId="1437" xr:uid="{00000000-0005-0000-0000-000018030000}"/>
    <cellStyle name="Accent1 3" xfId="57" xr:uid="{00000000-0005-0000-0000-000019030000}"/>
    <cellStyle name="Accent1 3 2" xfId="1438" xr:uid="{00000000-0005-0000-0000-00001A030000}"/>
    <cellStyle name="Accent1 3 2 2" xfId="1439" xr:uid="{00000000-0005-0000-0000-00001B030000}"/>
    <cellStyle name="Accent1 3 3" xfId="1440" xr:uid="{00000000-0005-0000-0000-00001C030000}"/>
    <cellStyle name="Accent1 3 3 2" xfId="1441" xr:uid="{00000000-0005-0000-0000-00001D030000}"/>
    <cellStyle name="Accent1 30" xfId="1442" xr:uid="{00000000-0005-0000-0000-00001E030000}"/>
    <cellStyle name="Accent1 31" xfId="1443" xr:uid="{00000000-0005-0000-0000-00001F030000}"/>
    <cellStyle name="Accent1 32" xfId="1444" xr:uid="{00000000-0005-0000-0000-000020030000}"/>
    <cellStyle name="Accent1 33" xfId="1445" xr:uid="{00000000-0005-0000-0000-000021030000}"/>
    <cellStyle name="Accent1 4" xfId="58" xr:uid="{00000000-0005-0000-0000-000022030000}"/>
    <cellStyle name="Accent1 4 2" xfId="1446" xr:uid="{00000000-0005-0000-0000-000023030000}"/>
    <cellStyle name="Accent1 4 2 2" xfId="1447" xr:uid="{00000000-0005-0000-0000-000024030000}"/>
    <cellStyle name="Accent1 4 3" xfId="1448" xr:uid="{00000000-0005-0000-0000-000025030000}"/>
    <cellStyle name="Accent1 4 3 2" xfId="1449" xr:uid="{00000000-0005-0000-0000-000026030000}"/>
    <cellStyle name="Accent1 5" xfId="59" xr:uid="{00000000-0005-0000-0000-000027030000}"/>
    <cellStyle name="Accent1 5 2" xfId="1450" xr:uid="{00000000-0005-0000-0000-000028030000}"/>
    <cellStyle name="Accent1 5 2 2" xfId="1451" xr:uid="{00000000-0005-0000-0000-000029030000}"/>
    <cellStyle name="Accent1 5 3" xfId="1452" xr:uid="{00000000-0005-0000-0000-00002A030000}"/>
    <cellStyle name="Accent1 5 3 2" xfId="1453" xr:uid="{00000000-0005-0000-0000-00002B030000}"/>
    <cellStyle name="Accent1 6" xfId="60" xr:uid="{00000000-0005-0000-0000-00002C030000}"/>
    <cellStyle name="Accent1 7" xfId="61" xr:uid="{00000000-0005-0000-0000-00002D030000}"/>
    <cellStyle name="Accent1 8" xfId="62" xr:uid="{00000000-0005-0000-0000-00002E030000}"/>
    <cellStyle name="Accent1 9" xfId="63" xr:uid="{00000000-0005-0000-0000-00002F030000}"/>
    <cellStyle name="Accent2 - 20%" xfId="64" xr:uid="{00000000-0005-0000-0000-000030030000}"/>
    <cellStyle name="Accent2 - 20% 2" xfId="1454" xr:uid="{00000000-0005-0000-0000-000031030000}"/>
    <cellStyle name="Accent2 - 20% 3" xfId="1455" xr:uid="{00000000-0005-0000-0000-000032030000}"/>
    <cellStyle name="Accent2 - 40%" xfId="65" xr:uid="{00000000-0005-0000-0000-000033030000}"/>
    <cellStyle name="Accent2 - 40% 2" xfId="1456" xr:uid="{00000000-0005-0000-0000-000034030000}"/>
    <cellStyle name="Accent2 - 40% 3" xfId="1457" xr:uid="{00000000-0005-0000-0000-000035030000}"/>
    <cellStyle name="Accent2 - 40% 4" xfId="1458" xr:uid="{00000000-0005-0000-0000-000036030000}"/>
    <cellStyle name="Accent2 - 60%" xfId="66" xr:uid="{00000000-0005-0000-0000-000037030000}"/>
    <cellStyle name="Accent2 - 60% 2" xfId="1459" xr:uid="{00000000-0005-0000-0000-000038030000}"/>
    <cellStyle name="Accent2 - 60% 3" xfId="1460" xr:uid="{00000000-0005-0000-0000-000039030000}"/>
    <cellStyle name="Accent2 10" xfId="67" xr:uid="{00000000-0005-0000-0000-00003A030000}"/>
    <cellStyle name="Accent2 11" xfId="68" xr:uid="{00000000-0005-0000-0000-00003B030000}"/>
    <cellStyle name="Accent2 12" xfId="69" xr:uid="{00000000-0005-0000-0000-00003C030000}"/>
    <cellStyle name="Accent2 13" xfId="70" xr:uid="{00000000-0005-0000-0000-00003D030000}"/>
    <cellStyle name="Accent2 14" xfId="71" xr:uid="{00000000-0005-0000-0000-00003E030000}"/>
    <cellStyle name="Accent2 15" xfId="72" xr:uid="{00000000-0005-0000-0000-00003F030000}"/>
    <cellStyle name="Accent2 16" xfId="73" xr:uid="{00000000-0005-0000-0000-000040030000}"/>
    <cellStyle name="Accent2 17" xfId="74" xr:uid="{00000000-0005-0000-0000-000041030000}"/>
    <cellStyle name="Accent2 18" xfId="75" xr:uid="{00000000-0005-0000-0000-000042030000}"/>
    <cellStyle name="Accent2 19" xfId="76" xr:uid="{00000000-0005-0000-0000-000043030000}"/>
    <cellStyle name="Accent2 2" xfId="77" xr:uid="{00000000-0005-0000-0000-000044030000}"/>
    <cellStyle name="Accent2 2 2" xfId="1461" xr:uid="{00000000-0005-0000-0000-000045030000}"/>
    <cellStyle name="Accent2 2 2 2" xfId="1462" xr:uid="{00000000-0005-0000-0000-000046030000}"/>
    <cellStyle name="Accent2 2 3" xfId="1463" xr:uid="{00000000-0005-0000-0000-000047030000}"/>
    <cellStyle name="Accent2 2 3 2" xfId="1464" xr:uid="{00000000-0005-0000-0000-000048030000}"/>
    <cellStyle name="Accent2 2 4" xfId="1465" xr:uid="{00000000-0005-0000-0000-000049030000}"/>
    <cellStyle name="Accent2 2 5" xfId="1466" xr:uid="{00000000-0005-0000-0000-00004A030000}"/>
    <cellStyle name="Accent2 20" xfId="78" xr:uid="{00000000-0005-0000-0000-00004B030000}"/>
    <cellStyle name="Accent2 21" xfId="79" xr:uid="{00000000-0005-0000-0000-00004C030000}"/>
    <cellStyle name="Accent2 22" xfId="80" xr:uid="{00000000-0005-0000-0000-00004D030000}"/>
    <cellStyle name="Accent2 23" xfId="81" xr:uid="{00000000-0005-0000-0000-00004E030000}"/>
    <cellStyle name="Accent2 24" xfId="82" xr:uid="{00000000-0005-0000-0000-00004F030000}"/>
    <cellStyle name="Accent2 25" xfId="83" xr:uid="{00000000-0005-0000-0000-000050030000}"/>
    <cellStyle name="Accent2 26" xfId="1467" xr:uid="{00000000-0005-0000-0000-000051030000}"/>
    <cellStyle name="Accent2 27" xfId="1468" xr:uid="{00000000-0005-0000-0000-000052030000}"/>
    <cellStyle name="Accent2 28" xfId="1469" xr:uid="{00000000-0005-0000-0000-000053030000}"/>
    <cellStyle name="Accent2 29" xfId="1470" xr:uid="{00000000-0005-0000-0000-000054030000}"/>
    <cellStyle name="Accent2 3" xfId="84" xr:uid="{00000000-0005-0000-0000-000055030000}"/>
    <cellStyle name="Accent2 3 2" xfId="1471" xr:uid="{00000000-0005-0000-0000-000056030000}"/>
    <cellStyle name="Accent2 3 2 2" xfId="1472" xr:uid="{00000000-0005-0000-0000-000057030000}"/>
    <cellStyle name="Accent2 3 3" xfId="1473" xr:uid="{00000000-0005-0000-0000-000058030000}"/>
    <cellStyle name="Accent2 3 3 2" xfId="1474" xr:uid="{00000000-0005-0000-0000-000059030000}"/>
    <cellStyle name="Accent2 30" xfId="1475" xr:uid="{00000000-0005-0000-0000-00005A030000}"/>
    <cellStyle name="Accent2 31" xfId="1476" xr:uid="{00000000-0005-0000-0000-00005B030000}"/>
    <cellStyle name="Accent2 32" xfId="1477" xr:uid="{00000000-0005-0000-0000-00005C030000}"/>
    <cellStyle name="Accent2 33" xfId="1478" xr:uid="{00000000-0005-0000-0000-00005D030000}"/>
    <cellStyle name="Accent2 4" xfId="85" xr:uid="{00000000-0005-0000-0000-00005E030000}"/>
    <cellStyle name="Accent2 4 2" xfId="1479" xr:uid="{00000000-0005-0000-0000-00005F030000}"/>
    <cellStyle name="Accent2 4 2 2" xfId="1480" xr:uid="{00000000-0005-0000-0000-000060030000}"/>
    <cellStyle name="Accent2 4 3" xfId="1481" xr:uid="{00000000-0005-0000-0000-000061030000}"/>
    <cellStyle name="Accent2 4 3 2" xfId="1482" xr:uid="{00000000-0005-0000-0000-000062030000}"/>
    <cellStyle name="Accent2 5" xfId="86" xr:uid="{00000000-0005-0000-0000-000063030000}"/>
    <cellStyle name="Accent2 5 2" xfId="1483" xr:uid="{00000000-0005-0000-0000-000064030000}"/>
    <cellStyle name="Accent2 5 2 2" xfId="1484" xr:uid="{00000000-0005-0000-0000-000065030000}"/>
    <cellStyle name="Accent2 5 3" xfId="1485" xr:uid="{00000000-0005-0000-0000-000066030000}"/>
    <cellStyle name="Accent2 5 3 2" xfId="1486" xr:uid="{00000000-0005-0000-0000-000067030000}"/>
    <cellStyle name="Accent2 6" xfId="87" xr:uid="{00000000-0005-0000-0000-000068030000}"/>
    <cellStyle name="Accent2 7" xfId="88" xr:uid="{00000000-0005-0000-0000-000069030000}"/>
    <cellStyle name="Accent2 8" xfId="89" xr:uid="{00000000-0005-0000-0000-00006A030000}"/>
    <cellStyle name="Accent2 9" xfId="90" xr:uid="{00000000-0005-0000-0000-00006B030000}"/>
    <cellStyle name="Accent3 - 20%" xfId="91" xr:uid="{00000000-0005-0000-0000-00006C030000}"/>
    <cellStyle name="Accent3 - 20% 2" xfId="1487" xr:uid="{00000000-0005-0000-0000-00006D030000}"/>
    <cellStyle name="Accent3 - 20% 3" xfId="1488" xr:uid="{00000000-0005-0000-0000-00006E030000}"/>
    <cellStyle name="Accent3 - 40%" xfId="92" xr:uid="{00000000-0005-0000-0000-00006F030000}"/>
    <cellStyle name="Accent3 - 40% 2" xfId="1489" xr:uid="{00000000-0005-0000-0000-000070030000}"/>
    <cellStyle name="Accent3 - 40% 3" xfId="1490" xr:uid="{00000000-0005-0000-0000-000071030000}"/>
    <cellStyle name="Accent3 - 60%" xfId="93" xr:uid="{00000000-0005-0000-0000-000072030000}"/>
    <cellStyle name="Accent3 - 60% 2" xfId="1491" xr:uid="{00000000-0005-0000-0000-000073030000}"/>
    <cellStyle name="Accent3 - 60% 3" xfId="1492" xr:uid="{00000000-0005-0000-0000-000074030000}"/>
    <cellStyle name="Accent3 - 60% 4" xfId="1493" xr:uid="{00000000-0005-0000-0000-000075030000}"/>
    <cellStyle name="Accent3 10" xfId="94" xr:uid="{00000000-0005-0000-0000-000076030000}"/>
    <cellStyle name="Accent3 11" xfId="95" xr:uid="{00000000-0005-0000-0000-000077030000}"/>
    <cellStyle name="Accent3 12" xfId="96" xr:uid="{00000000-0005-0000-0000-000078030000}"/>
    <cellStyle name="Accent3 13" xfId="97" xr:uid="{00000000-0005-0000-0000-000079030000}"/>
    <cellStyle name="Accent3 14" xfId="98" xr:uid="{00000000-0005-0000-0000-00007A030000}"/>
    <cellStyle name="Accent3 15" xfId="99" xr:uid="{00000000-0005-0000-0000-00007B030000}"/>
    <cellStyle name="Accent3 16" xfId="100" xr:uid="{00000000-0005-0000-0000-00007C030000}"/>
    <cellStyle name="Accent3 17" xfId="101" xr:uid="{00000000-0005-0000-0000-00007D030000}"/>
    <cellStyle name="Accent3 18" xfId="102" xr:uid="{00000000-0005-0000-0000-00007E030000}"/>
    <cellStyle name="Accent3 19" xfId="103" xr:uid="{00000000-0005-0000-0000-00007F030000}"/>
    <cellStyle name="Accent3 2" xfId="104" xr:uid="{00000000-0005-0000-0000-000080030000}"/>
    <cellStyle name="Accent3 2 2" xfId="1494" xr:uid="{00000000-0005-0000-0000-000081030000}"/>
    <cellStyle name="Accent3 2 2 2" xfId="1495" xr:uid="{00000000-0005-0000-0000-000082030000}"/>
    <cellStyle name="Accent3 2 3" xfId="1496" xr:uid="{00000000-0005-0000-0000-000083030000}"/>
    <cellStyle name="Accent3 2 3 2" xfId="1497" xr:uid="{00000000-0005-0000-0000-000084030000}"/>
    <cellStyle name="Accent3 2 4" xfId="1498" xr:uid="{00000000-0005-0000-0000-000085030000}"/>
    <cellStyle name="Accent3 20" xfId="105" xr:uid="{00000000-0005-0000-0000-000086030000}"/>
    <cellStyle name="Accent3 21" xfId="106" xr:uid="{00000000-0005-0000-0000-000087030000}"/>
    <cellStyle name="Accent3 22" xfId="107" xr:uid="{00000000-0005-0000-0000-000088030000}"/>
    <cellStyle name="Accent3 23" xfId="108" xr:uid="{00000000-0005-0000-0000-000089030000}"/>
    <cellStyle name="Accent3 24" xfId="109" xr:uid="{00000000-0005-0000-0000-00008A030000}"/>
    <cellStyle name="Accent3 25" xfId="110" xr:uid="{00000000-0005-0000-0000-00008B030000}"/>
    <cellStyle name="Accent3 26" xfId="1499" xr:uid="{00000000-0005-0000-0000-00008C030000}"/>
    <cellStyle name="Accent3 27" xfId="1500" xr:uid="{00000000-0005-0000-0000-00008D030000}"/>
    <cellStyle name="Accent3 28" xfId="1501" xr:uid="{00000000-0005-0000-0000-00008E030000}"/>
    <cellStyle name="Accent3 29" xfId="1502" xr:uid="{00000000-0005-0000-0000-00008F030000}"/>
    <cellStyle name="Accent3 3" xfId="111" xr:uid="{00000000-0005-0000-0000-000090030000}"/>
    <cellStyle name="Accent3 3 2" xfId="1503" xr:uid="{00000000-0005-0000-0000-000091030000}"/>
    <cellStyle name="Accent3 3 2 2" xfId="1504" xr:uid="{00000000-0005-0000-0000-000092030000}"/>
    <cellStyle name="Accent3 3 3" xfId="1505" xr:uid="{00000000-0005-0000-0000-000093030000}"/>
    <cellStyle name="Accent3 3 3 2" xfId="1506" xr:uid="{00000000-0005-0000-0000-000094030000}"/>
    <cellStyle name="Accent3 30" xfId="1507" xr:uid="{00000000-0005-0000-0000-000095030000}"/>
    <cellStyle name="Accent3 31" xfId="1508" xr:uid="{00000000-0005-0000-0000-000096030000}"/>
    <cellStyle name="Accent3 32" xfId="1509" xr:uid="{00000000-0005-0000-0000-000097030000}"/>
    <cellStyle name="Accent3 33" xfId="1510" xr:uid="{00000000-0005-0000-0000-000098030000}"/>
    <cellStyle name="Accent3 4" xfId="112" xr:uid="{00000000-0005-0000-0000-000099030000}"/>
    <cellStyle name="Accent3 4 2" xfId="1511" xr:uid="{00000000-0005-0000-0000-00009A030000}"/>
    <cellStyle name="Accent3 4 2 2" xfId="1512" xr:uid="{00000000-0005-0000-0000-00009B030000}"/>
    <cellStyle name="Accent3 4 3" xfId="1513" xr:uid="{00000000-0005-0000-0000-00009C030000}"/>
    <cellStyle name="Accent3 4 3 2" xfId="1514" xr:uid="{00000000-0005-0000-0000-00009D030000}"/>
    <cellStyle name="Accent3 5" xfId="113" xr:uid="{00000000-0005-0000-0000-00009E030000}"/>
    <cellStyle name="Accent3 5 2" xfId="1515" xr:uid="{00000000-0005-0000-0000-00009F030000}"/>
    <cellStyle name="Accent3 5 2 2" xfId="1516" xr:uid="{00000000-0005-0000-0000-0000A0030000}"/>
    <cellStyle name="Accent3 5 3" xfId="1517" xr:uid="{00000000-0005-0000-0000-0000A1030000}"/>
    <cellStyle name="Accent3 5 3 2" xfId="1518" xr:uid="{00000000-0005-0000-0000-0000A2030000}"/>
    <cellStyle name="Accent3 6" xfId="114" xr:uid="{00000000-0005-0000-0000-0000A3030000}"/>
    <cellStyle name="Accent3 7" xfId="115" xr:uid="{00000000-0005-0000-0000-0000A4030000}"/>
    <cellStyle name="Accent3 8" xfId="116" xr:uid="{00000000-0005-0000-0000-0000A5030000}"/>
    <cellStyle name="Accent3 9" xfId="117" xr:uid="{00000000-0005-0000-0000-0000A6030000}"/>
    <cellStyle name="Accent4 - 20%" xfId="118" xr:uid="{00000000-0005-0000-0000-0000A7030000}"/>
    <cellStyle name="Accent4 - 20% 2" xfId="1519" xr:uid="{00000000-0005-0000-0000-0000A8030000}"/>
    <cellStyle name="Accent4 - 20% 3" xfId="1520" xr:uid="{00000000-0005-0000-0000-0000A9030000}"/>
    <cellStyle name="Accent4 - 20% 4" xfId="1521" xr:uid="{00000000-0005-0000-0000-0000AA030000}"/>
    <cellStyle name="Accent4 - 40%" xfId="119" xr:uid="{00000000-0005-0000-0000-0000AB030000}"/>
    <cellStyle name="Accent4 - 40% 2" xfId="1522" xr:uid="{00000000-0005-0000-0000-0000AC030000}"/>
    <cellStyle name="Accent4 - 40% 3" xfId="1523" xr:uid="{00000000-0005-0000-0000-0000AD030000}"/>
    <cellStyle name="Accent4 - 40% 4" xfId="1524" xr:uid="{00000000-0005-0000-0000-0000AE030000}"/>
    <cellStyle name="Accent4 - 60%" xfId="120" xr:uid="{00000000-0005-0000-0000-0000AF030000}"/>
    <cellStyle name="Accent4 - 60% 2" xfId="1525" xr:uid="{00000000-0005-0000-0000-0000B0030000}"/>
    <cellStyle name="Accent4 - 60% 3" xfId="1526" xr:uid="{00000000-0005-0000-0000-0000B1030000}"/>
    <cellStyle name="Accent4 - 60% 4" xfId="1527" xr:uid="{00000000-0005-0000-0000-0000B2030000}"/>
    <cellStyle name="Accent4 10" xfId="121" xr:uid="{00000000-0005-0000-0000-0000B3030000}"/>
    <cellStyle name="Accent4 11" xfId="122" xr:uid="{00000000-0005-0000-0000-0000B4030000}"/>
    <cellStyle name="Accent4 12" xfId="123" xr:uid="{00000000-0005-0000-0000-0000B5030000}"/>
    <cellStyle name="Accent4 13" xfId="124" xr:uid="{00000000-0005-0000-0000-0000B6030000}"/>
    <cellStyle name="Accent4 14" xfId="125" xr:uid="{00000000-0005-0000-0000-0000B7030000}"/>
    <cellStyle name="Accent4 15" xfId="126" xr:uid="{00000000-0005-0000-0000-0000B8030000}"/>
    <cellStyle name="Accent4 16" xfId="127" xr:uid="{00000000-0005-0000-0000-0000B9030000}"/>
    <cellStyle name="Accent4 17" xfId="128" xr:uid="{00000000-0005-0000-0000-0000BA030000}"/>
    <cellStyle name="Accent4 18" xfId="129" xr:uid="{00000000-0005-0000-0000-0000BB030000}"/>
    <cellStyle name="Accent4 19" xfId="130" xr:uid="{00000000-0005-0000-0000-0000BC030000}"/>
    <cellStyle name="Accent4 2" xfId="131" xr:uid="{00000000-0005-0000-0000-0000BD030000}"/>
    <cellStyle name="Accent4 2 2" xfId="1528" xr:uid="{00000000-0005-0000-0000-0000BE030000}"/>
    <cellStyle name="Accent4 2 2 2" xfId="1529" xr:uid="{00000000-0005-0000-0000-0000BF030000}"/>
    <cellStyle name="Accent4 2 3" xfId="1530" xr:uid="{00000000-0005-0000-0000-0000C0030000}"/>
    <cellStyle name="Accent4 2 3 2" xfId="1531" xr:uid="{00000000-0005-0000-0000-0000C1030000}"/>
    <cellStyle name="Accent4 2 4" xfId="1532" xr:uid="{00000000-0005-0000-0000-0000C2030000}"/>
    <cellStyle name="Accent4 20" xfId="132" xr:uid="{00000000-0005-0000-0000-0000C3030000}"/>
    <cellStyle name="Accent4 21" xfId="133" xr:uid="{00000000-0005-0000-0000-0000C4030000}"/>
    <cellStyle name="Accent4 22" xfId="134" xr:uid="{00000000-0005-0000-0000-0000C5030000}"/>
    <cellStyle name="Accent4 23" xfId="135" xr:uid="{00000000-0005-0000-0000-0000C6030000}"/>
    <cellStyle name="Accent4 24" xfId="136" xr:uid="{00000000-0005-0000-0000-0000C7030000}"/>
    <cellStyle name="Accent4 25" xfId="137" xr:uid="{00000000-0005-0000-0000-0000C8030000}"/>
    <cellStyle name="Accent4 26" xfId="1533" xr:uid="{00000000-0005-0000-0000-0000C9030000}"/>
    <cellStyle name="Accent4 27" xfId="1534" xr:uid="{00000000-0005-0000-0000-0000CA030000}"/>
    <cellStyle name="Accent4 28" xfId="1535" xr:uid="{00000000-0005-0000-0000-0000CB030000}"/>
    <cellStyle name="Accent4 29" xfId="1536" xr:uid="{00000000-0005-0000-0000-0000CC030000}"/>
    <cellStyle name="Accent4 3" xfId="138" xr:uid="{00000000-0005-0000-0000-0000CD030000}"/>
    <cellStyle name="Accent4 3 2" xfId="1537" xr:uid="{00000000-0005-0000-0000-0000CE030000}"/>
    <cellStyle name="Accent4 3 2 2" xfId="1538" xr:uid="{00000000-0005-0000-0000-0000CF030000}"/>
    <cellStyle name="Accent4 3 3" xfId="1539" xr:uid="{00000000-0005-0000-0000-0000D0030000}"/>
    <cellStyle name="Accent4 3 3 2" xfId="1540" xr:uid="{00000000-0005-0000-0000-0000D1030000}"/>
    <cellStyle name="Accent4 30" xfId="1541" xr:uid="{00000000-0005-0000-0000-0000D2030000}"/>
    <cellStyle name="Accent4 31" xfId="1542" xr:uid="{00000000-0005-0000-0000-0000D3030000}"/>
    <cellStyle name="Accent4 32" xfId="1543" xr:uid="{00000000-0005-0000-0000-0000D4030000}"/>
    <cellStyle name="Accent4 33" xfId="1544" xr:uid="{00000000-0005-0000-0000-0000D5030000}"/>
    <cellStyle name="Accent4 4" xfId="139" xr:uid="{00000000-0005-0000-0000-0000D6030000}"/>
    <cellStyle name="Accent4 4 2" xfId="1545" xr:uid="{00000000-0005-0000-0000-0000D7030000}"/>
    <cellStyle name="Accent4 4 2 2" xfId="1546" xr:uid="{00000000-0005-0000-0000-0000D8030000}"/>
    <cellStyle name="Accent4 4 3" xfId="1547" xr:uid="{00000000-0005-0000-0000-0000D9030000}"/>
    <cellStyle name="Accent4 4 3 2" xfId="1548" xr:uid="{00000000-0005-0000-0000-0000DA030000}"/>
    <cellStyle name="Accent4 5" xfId="140" xr:uid="{00000000-0005-0000-0000-0000DB030000}"/>
    <cellStyle name="Accent4 5 2" xfId="1549" xr:uid="{00000000-0005-0000-0000-0000DC030000}"/>
    <cellStyle name="Accent4 5 2 2" xfId="1550" xr:uid="{00000000-0005-0000-0000-0000DD030000}"/>
    <cellStyle name="Accent4 5 3" xfId="1551" xr:uid="{00000000-0005-0000-0000-0000DE030000}"/>
    <cellStyle name="Accent4 5 3 2" xfId="1552" xr:uid="{00000000-0005-0000-0000-0000DF030000}"/>
    <cellStyle name="Accent4 6" xfId="141" xr:uid="{00000000-0005-0000-0000-0000E0030000}"/>
    <cellStyle name="Accent4 7" xfId="142" xr:uid="{00000000-0005-0000-0000-0000E1030000}"/>
    <cellStyle name="Accent4 8" xfId="143" xr:uid="{00000000-0005-0000-0000-0000E2030000}"/>
    <cellStyle name="Accent4 9" xfId="144" xr:uid="{00000000-0005-0000-0000-0000E3030000}"/>
    <cellStyle name="Accent5 - 20%" xfId="145" xr:uid="{00000000-0005-0000-0000-0000E4030000}"/>
    <cellStyle name="Accent5 - 20% 2" xfId="1553" xr:uid="{00000000-0005-0000-0000-0000E5030000}"/>
    <cellStyle name="Accent5 - 20% 3" xfId="1554" xr:uid="{00000000-0005-0000-0000-0000E6030000}"/>
    <cellStyle name="Accent5 - 20% 4" xfId="1555" xr:uid="{00000000-0005-0000-0000-0000E7030000}"/>
    <cellStyle name="Accent5 - 40%" xfId="146" xr:uid="{00000000-0005-0000-0000-0000E8030000}"/>
    <cellStyle name="Accent5 - 40% 2" xfId="1556" xr:uid="{00000000-0005-0000-0000-0000E9030000}"/>
    <cellStyle name="Accent5 - 40% 3" xfId="1557" xr:uid="{00000000-0005-0000-0000-0000EA030000}"/>
    <cellStyle name="Accent5 - 40% 4" xfId="1558" xr:uid="{00000000-0005-0000-0000-0000EB030000}"/>
    <cellStyle name="Accent5 - 60%" xfId="147" xr:uid="{00000000-0005-0000-0000-0000EC030000}"/>
    <cellStyle name="Accent5 - 60% 2" xfId="1559" xr:uid="{00000000-0005-0000-0000-0000ED030000}"/>
    <cellStyle name="Accent5 - 60% 3" xfId="1560" xr:uid="{00000000-0005-0000-0000-0000EE030000}"/>
    <cellStyle name="Accent5 10" xfId="148" xr:uid="{00000000-0005-0000-0000-0000EF030000}"/>
    <cellStyle name="Accent5 11" xfId="149" xr:uid="{00000000-0005-0000-0000-0000F0030000}"/>
    <cellStyle name="Accent5 12" xfId="150" xr:uid="{00000000-0005-0000-0000-0000F1030000}"/>
    <cellStyle name="Accent5 13" xfId="151" xr:uid="{00000000-0005-0000-0000-0000F2030000}"/>
    <cellStyle name="Accent5 14" xfId="152" xr:uid="{00000000-0005-0000-0000-0000F3030000}"/>
    <cellStyle name="Accent5 15" xfId="153" xr:uid="{00000000-0005-0000-0000-0000F4030000}"/>
    <cellStyle name="Accent5 16" xfId="154" xr:uid="{00000000-0005-0000-0000-0000F5030000}"/>
    <cellStyle name="Accent5 17" xfId="155" xr:uid="{00000000-0005-0000-0000-0000F6030000}"/>
    <cellStyle name="Accent5 18" xfId="156" xr:uid="{00000000-0005-0000-0000-0000F7030000}"/>
    <cellStyle name="Accent5 19" xfId="157" xr:uid="{00000000-0005-0000-0000-0000F8030000}"/>
    <cellStyle name="Accent5 2" xfId="158" xr:uid="{00000000-0005-0000-0000-0000F9030000}"/>
    <cellStyle name="Accent5 2 2" xfId="1561" xr:uid="{00000000-0005-0000-0000-0000FA030000}"/>
    <cellStyle name="Accent5 2 2 2" xfId="1562" xr:uid="{00000000-0005-0000-0000-0000FB030000}"/>
    <cellStyle name="Accent5 2 3" xfId="1563" xr:uid="{00000000-0005-0000-0000-0000FC030000}"/>
    <cellStyle name="Accent5 2 3 2" xfId="1564" xr:uid="{00000000-0005-0000-0000-0000FD030000}"/>
    <cellStyle name="Accent5 20" xfId="159" xr:uid="{00000000-0005-0000-0000-0000FE030000}"/>
    <cellStyle name="Accent5 21" xfId="160" xr:uid="{00000000-0005-0000-0000-0000FF030000}"/>
    <cellStyle name="Accent5 22" xfId="161" xr:uid="{00000000-0005-0000-0000-000000040000}"/>
    <cellStyle name="Accent5 23" xfId="162" xr:uid="{00000000-0005-0000-0000-000001040000}"/>
    <cellStyle name="Accent5 24" xfId="163" xr:uid="{00000000-0005-0000-0000-000002040000}"/>
    <cellStyle name="Accent5 25" xfId="164" xr:uid="{00000000-0005-0000-0000-000003040000}"/>
    <cellStyle name="Accent5 26" xfId="1565" xr:uid="{00000000-0005-0000-0000-000004040000}"/>
    <cellStyle name="Accent5 27" xfId="1566" xr:uid="{00000000-0005-0000-0000-000005040000}"/>
    <cellStyle name="Accent5 28" xfId="1567" xr:uid="{00000000-0005-0000-0000-000006040000}"/>
    <cellStyle name="Accent5 29" xfId="1568" xr:uid="{00000000-0005-0000-0000-000007040000}"/>
    <cellStyle name="Accent5 3" xfId="165" xr:uid="{00000000-0005-0000-0000-000008040000}"/>
    <cellStyle name="Accent5 3 2" xfId="1569" xr:uid="{00000000-0005-0000-0000-000009040000}"/>
    <cellStyle name="Accent5 3 2 2" xfId="1570" xr:uid="{00000000-0005-0000-0000-00000A040000}"/>
    <cellStyle name="Accent5 3 3" xfId="1571" xr:uid="{00000000-0005-0000-0000-00000B040000}"/>
    <cellStyle name="Accent5 3 3 2" xfId="1572" xr:uid="{00000000-0005-0000-0000-00000C040000}"/>
    <cellStyle name="Accent5 30" xfId="1573" xr:uid="{00000000-0005-0000-0000-00000D040000}"/>
    <cellStyle name="Accent5 31" xfId="1574" xr:uid="{00000000-0005-0000-0000-00000E040000}"/>
    <cellStyle name="Accent5 32" xfId="1575" xr:uid="{00000000-0005-0000-0000-00000F040000}"/>
    <cellStyle name="Accent5 33" xfId="1576" xr:uid="{00000000-0005-0000-0000-000010040000}"/>
    <cellStyle name="Accent5 4" xfId="166" xr:uid="{00000000-0005-0000-0000-000011040000}"/>
    <cellStyle name="Accent5 4 2" xfId="1577" xr:uid="{00000000-0005-0000-0000-000012040000}"/>
    <cellStyle name="Accent5 4 2 2" xfId="1578" xr:uid="{00000000-0005-0000-0000-000013040000}"/>
    <cellStyle name="Accent5 4 3" xfId="1579" xr:uid="{00000000-0005-0000-0000-000014040000}"/>
    <cellStyle name="Accent5 4 3 2" xfId="1580" xr:uid="{00000000-0005-0000-0000-000015040000}"/>
    <cellStyle name="Accent5 5" xfId="167" xr:uid="{00000000-0005-0000-0000-000016040000}"/>
    <cellStyle name="Accent5 5 2" xfId="1581" xr:uid="{00000000-0005-0000-0000-000017040000}"/>
    <cellStyle name="Accent5 5 2 2" xfId="1582" xr:uid="{00000000-0005-0000-0000-000018040000}"/>
    <cellStyle name="Accent5 5 3" xfId="1583" xr:uid="{00000000-0005-0000-0000-000019040000}"/>
    <cellStyle name="Accent5 5 3 2" xfId="1584" xr:uid="{00000000-0005-0000-0000-00001A040000}"/>
    <cellStyle name="Accent5 6" xfId="168" xr:uid="{00000000-0005-0000-0000-00001B040000}"/>
    <cellStyle name="Accent5 7" xfId="169" xr:uid="{00000000-0005-0000-0000-00001C040000}"/>
    <cellStyle name="Accent5 8" xfId="170" xr:uid="{00000000-0005-0000-0000-00001D040000}"/>
    <cellStyle name="Accent5 9" xfId="171" xr:uid="{00000000-0005-0000-0000-00001E040000}"/>
    <cellStyle name="Accent6 - 20%" xfId="172" xr:uid="{00000000-0005-0000-0000-00001F040000}"/>
    <cellStyle name="Accent6 - 20% 2" xfId="1585" xr:uid="{00000000-0005-0000-0000-000020040000}"/>
    <cellStyle name="Accent6 - 20% 3" xfId="1586" xr:uid="{00000000-0005-0000-0000-000021040000}"/>
    <cellStyle name="Accent6 - 40%" xfId="173" xr:uid="{00000000-0005-0000-0000-000022040000}"/>
    <cellStyle name="Accent6 - 40% 2" xfId="1587" xr:uid="{00000000-0005-0000-0000-000023040000}"/>
    <cellStyle name="Accent6 - 40% 3" xfId="1588" xr:uid="{00000000-0005-0000-0000-000024040000}"/>
    <cellStyle name="Accent6 - 40% 4" xfId="1589" xr:uid="{00000000-0005-0000-0000-000025040000}"/>
    <cellStyle name="Accent6 - 60%" xfId="174" xr:uid="{00000000-0005-0000-0000-000026040000}"/>
    <cellStyle name="Accent6 - 60% 2" xfId="1590" xr:uid="{00000000-0005-0000-0000-000027040000}"/>
    <cellStyle name="Accent6 - 60% 3" xfId="1591" xr:uid="{00000000-0005-0000-0000-000028040000}"/>
    <cellStyle name="Accent6 - 60% 4" xfId="1592" xr:uid="{00000000-0005-0000-0000-000029040000}"/>
    <cellStyle name="Accent6 10" xfId="175" xr:uid="{00000000-0005-0000-0000-00002A040000}"/>
    <cellStyle name="Accent6 11" xfId="176" xr:uid="{00000000-0005-0000-0000-00002B040000}"/>
    <cellStyle name="Accent6 12" xfId="177" xr:uid="{00000000-0005-0000-0000-00002C040000}"/>
    <cellStyle name="Accent6 13" xfId="178" xr:uid="{00000000-0005-0000-0000-00002D040000}"/>
    <cellStyle name="Accent6 14" xfId="179" xr:uid="{00000000-0005-0000-0000-00002E040000}"/>
    <cellStyle name="Accent6 15" xfId="180" xr:uid="{00000000-0005-0000-0000-00002F040000}"/>
    <cellStyle name="Accent6 16" xfId="181" xr:uid="{00000000-0005-0000-0000-000030040000}"/>
    <cellStyle name="Accent6 17" xfId="182" xr:uid="{00000000-0005-0000-0000-000031040000}"/>
    <cellStyle name="Accent6 18" xfId="183" xr:uid="{00000000-0005-0000-0000-000032040000}"/>
    <cellStyle name="Accent6 19" xfId="184" xr:uid="{00000000-0005-0000-0000-000033040000}"/>
    <cellStyle name="Accent6 2" xfId="185" xr:uid="{00000000-0005-0000-0000-000034040000}"/>
    <cellStyle name="Accent6 2 2" xfId="1593" xr:uid="{00000000-0005-0000-0000-000035040000}"/>
    <cellStyle name="Accent6 2 2 2" xfId="1594" xr:uid="{00000000-0005-0000-0000-000036040000}"/>
    <cellStyle name="Accent6 2 3" xfId="1595" xr:uid="{00000000-0005-0000-0000-000037040000}"/>
    <cellStyle name="Accent6 2 3 2" xfId="1596" xr:uid="{00000000-0005-0000-0000-000038040000}"/>
    <cellStyle name="Accent6 20" xfId="186" xr:uid="{00000000-0005-0000-0000-000039040000}"/>
    <cellStyle name="Accent6 21" xfId="187" xr:uid="{00000000-0005-0000-0000-00003A040000}"/>
    <cellStyle name="Accent6 22" xfId="188" xr:uid="{00000000-0005-0000-0000-00003B040000}"/>
    <cellStyle name="Accent6 23" xfId="189" xr:uid="{00000000-0005-0000-0000-00003C040000}"/>
    <cellStyle name="Accent6 24" xfId="190" xr:uid="{00000000-0005-0000-0000-00003D040000}"/>
    <cellStyle name="Accent6 25" xfId="191" xr:uid="{00000000-0005-0000-0000-00003E040000}"/>
    <cellStyle name="Accent6 26" xfId="1597" xr:uid="{00000000-0005-0000-0000-00003F040000}"/>
    <cellStyle name="Accent6 27" xfId="1598" xr:uid="{00000000-0005-0000-0000-000040040000}"/>
    <cellStyle name="Accent6 28" xfId="1599" xr:uid="{00000000-0005-0000-0000-000041040000}"/>
    <cellStyle name="Accent6 29" xfId="1600" xr:uid="{00000000-0005-0000-0000-000042040000}"/>
    <cellStyle name="Accent6 3" xfId="192" xr:uid="{00000000-0005-0000-0000-000043040000}"/>
    <cellStyle name="Accent6 3 2" xfId="1601" xr:uid="{00000000-0005-0000-0000-000044040000}"/>
    <cellStyle name="Accent6 3 2 2" xfId="1602" xr:uid="{00000000-0005-0000-0000-000045040000}"/>
    <cellStyle name="Accent6 3 3" xfId="1603" xr:uid="{00000000-0005-0000-0000-000046040000}"/>
    <cellStyle name="Accent6 3 3 2" xfId="1604" xr:uid="{00000000-0005-0000-0000-000047040000}"/>
    <cellStyle name="Accent6 30" xfId="1605" xr:uid="{00000000-0005-0000-0000-000048040000}"/>
    <cellStyle name="Accent6 31" xfId="1606" xr:uid="{00000000-0005-0000-0000-000049040000}"/>
    <cellStyle name="Accent6 32" xfId="1607" xr:uid="{00000000-0005-0000-0000-00004A040000}"/>
    <cellStyle name="Accent6 33" xfId="1608" xr:uid="{00000000-0005-0000-0000-00004B040000}"/>
    <cellStyle name="Accent6 4" xfId="193" xr:uid="{00000000-0005-0000-0000-00004C040000}"/>
    <cellStyle name="Accent6 4 2" xfId="1609" xr:uid="{00000000-0005-0000-0000-00004D040000}"/>
    <cellStyle name="Accent6 4 2 2" xfId="1610" xr:uid="{00000000-0005-0000-0000-00004E040000}"/>
    <cellStyle name="Accent6 4 3" xfId="1611" xr:uid="{00000000-0005-0000-0000-00004F040000}"/>
    <cellStyle name="Accent6 4 3 2" xfId="1612" xr:uid="{00000000-0005-0000-0000-000050040000}"/>
    <cellStyle name="Accent6 5" xfId="194" xr:uid="{00000000-0005-0000-0000-000051040000}"/>
    <cellStyle name="Accent6 5 2" xfId="1613" xr:uid="{00000000-0005-0000-0000-000052040000}"/>
    <cellStyle name="Accent6 5 2 2" xfId="1614" xr:uid="{00000000-0005-0000-0000-000053040000}"/>
    <cellStyle name="Accent6 5 3" xfId="1615" xr:uid="{00000000-0005-0000-0000-000054040000}"/>
    <cellStyle name="Accent6 5 3 2" xfId="1616" xr:uid="{00000000-0005-0000-0000-000055040000}"/>
    <cellStyle name="Accent6 6" xfId="195" xr:uid="{00000000-0005-0000-0000-000056040000}"/>
    <cellStyle name="Accent6 7" xfId="196" xr:uid="{00000000-0005-0000-0000-000057040000}"/>
    <cellStyle name="Accent6 8" xfId="197" xr:uid="{00000000-0005-0000-0000-000058040000}"/>
    <cellStyle name="Accent6 9" xfId="198" xr:uid="{00000000-0005-0000-0000-000059040000}"/>
    <cellStyle name="Bad 2" xfId="199" xr:uid="{00000000-0005-0000-0000-00005A040000}"/>
    <cellStyle name="Bad 2 2" xfId="1617" xr:uid="{00000000-0005-0000-0000-00005B040000}"/>
    <cellStyle name="Bad 2 2 2" xfId="1618" xr:uid="{00000000-0005-0000-0000-00005C040000}"/>
    <cellStyle name="Bad 2 3" xfId="1619" xr:uid="{00000000-0005-0000-0000-00005D040000}"/>
    <cellStyle name="Bad 2 3 2" xfId="1620" xr:uid="{00000000-0005-0000-0000-00005E040000}"/>
    <cellStyle name="Bad 2 4" xfId="1621" xr:uid="{00000000-0005-0000-0000-00005F040000}"/>
    <cellStyle name="Bad 3" xfId="200" xr:uid="{00000000-0005-0000-0000-000060040000}"/>
    <cellStyle name="Bad 3 2" xfId="1622" xr:uid="{00000000-0005-0000-0000-000061040000}"/>
    <cellStyle name="Bad 3 2 2" xfId="1623" xr:uid="{00000000-0005-0000-0000-000062040000}"/>
    <cellStyle name="Bad 3 3" xfId="1624" xr:uid="{00000000-0005-0000-0000-000063040000}"/>
    <cellStyle name="Bad 3 3 2" xfId="1625" xr:uid="{00000000-0005-0000-0000-000064040000}"/>
    <cellStyle name="Bad 4" xfId="1626" xr:uid="{00000000-0005-0000-0000-000065040000}"/>
    <cellStyle name="Bad 4 2" xfId="1627" xr:uid="{00000000-0005-0000-0000-000066040000}"/>
    <cellStyle name="Bad 4 2 2" xfId="1628" xr:uid="{00000000-0005-0000-0000-000067040000}"/>
    <cellStyle name="Bad 4 3" xfId="1629" xr:uid="{00000000-0005-0000-0000-000068040000}"/>
    <cellStyle name="Bad 4 3 2" xfId="1630" xr:uid="{00000000-0005-0000-0000-000069040000}"/>
    <cellStyle name="Bad 5" xfId="1631" xr:uid="{00000000-0005-0000-0000-00006A040000}"/>
    <cellStyle name="Bad 5 2" xfId="1632" xr:uid="{00000000-0005-0000-0000-00006B040000}"/>
    <cellStyle name="Bad 5 2 2" xfId="1633" xr:uid="{00000000-0005-0000-0000-00006C040000}"/>
    <cellStyle name="Bad 5 3" xfId="1634" xr:uid="{00000000-0005-0000-0000-00006D040000}"/>
    <cellStyle name="Bad 5 3 2" xfId="1635" xr:uid="{00000000-0005-0000-0000-00006E040000}"/>
    <cellStyle name="Bad 6" xfId="1636" xr:uid="{00000000-0005-0000-0000-00006F040000}"/>
    <cellStyle name="Calcolo" xfId="1637" xr:uid="{00000000-0005-0000-0000-000070040000}"/>
    <cellStyle name="Calculation 2" xfId="201" xr:uid="{00000000-0005-0000-0000-000071040000}"/>
    <cellStyle name="Calculation 2 2" xfId="1638" xr:uid="{00000000-0005-0000-0000-000072040000}"/>
    <cellStyle name="Calculation 2 2 2" xfId="1639" xr:uid="{00000000-0005-0000-0000-000073040000}"/>
    <cellStyle name="Calculation 2 3" xfId="1640" xr:uid="{00000000-0005-0000-0000-000074040000}"/>
    <cellStyle name="Calculation 2 3 2" xfId="1641" xr:uid="{00000000-0005-0000-0000-000075040000}"/>
    <cellStyle name="Calculation 2 4" xfId="1642" xr:uid="{00000000-0005-0000-0000-000076040000}"/>
    <cellStyle name="Calculation 2 5" xfId="1643" xr:uid="{00000000-0005-0000-0000-000077040000}"/>
    <cellStyle name="Calculation 3" xfId="202" xr:uid="{00000000-0005-0000-0000-000078040000}"/>
    <cellStyle name="Calculation 3 2" xfId="1644" xr:uid="{00000000-0005-0000-0000-000079040000}"/>
    <cellStyle name="Calculation 3 2 2" xfId="1645" xr:uid="{00000000-0005-0000-0000-00007A040000}"/>
    <cellStyle name="Calculation 3 3" xfId="1646" xr:uid="{00000000-0005-0000-0000-00007B040000}"/>
    <cellStyle name="Calculation 3 3 2" xfId="1647" xr:uid="{00000000-0005-0000-0000-00007C040000}"/>
    <cellStyle name="Calculation 4" xfId="203" xr:uid="{00000000-0005-0000-0000-00007D040000}"/>
    <cellStyle name="Calculation 4 2" xfId="1648" xr:uid="{00000000-0005-0000-0000-00007E040000}"/>
    <cellStyle name="Calculation 4 2 2" xfId="1649" xr:uid="{00000000-0005-0000-0000-00007F040000}"/>
    <cellStyle name="Calculation 4 3" xfId="1650" xr:uid="{00000000-0005-0000-0000-000080040000}"/>
    <cellStyle name="Calculation 4 3 2" xfId="1651" xr:uid="{00000000-0005-0000-0000-000081040000}"/>
    <cellStyle name="Calculation 5" xfId="1652" xr:uid="{00000000-0005-0000-0000-000082040000}"/>
    <cellStyle name="Calculation 5 2" xfId="1653" xr:uid="{00000000-0005-0000-0000-000083040000}"/>
    <cellStyle name="Calculation 5 2 2" xfId="1654" xr:uid="{00000000-0005-0000-0000-000084040000}"/>
    <cellStyle name="Calculation 5 3" xfId="1655" xr:uid="{00000000-0005-0000-0000-000085040000}"/>
    <cellStyle name="Calculation 5 3 2" xfId="1656" xr:uid="{00000000-0005-0000-0000-000086040000}"/>
    <cellStyle name="Calculation 6" xfId="1657" xr:uid="{00000000-0005-0000-0000-000087040000}"/>
    <cellStyle name="Cella collegata" xfId="1658" xr:uid="{00000000-0005-0000-0000-000088040000}"/>
    <cellStyle name="Cella da controllare" xfId="1659" xr:uid="{00000000-0005-0000-0000-000089040000}"/>
    <cellStyle name="Check Cell 2" xfId="204" xr:uid="{00000000-0005-0000-0000-00008A040000}"/>
    <cellStyle name="Check Cell 2 2" xfId="1660" xr:uid="{00000000-0005-0000-0000-00008B040000}"/>
    <cellStyle name="Check Cell 2 2 2" xfId="1661" xr:uid="{00000000-0005-0000-0000-00008C040000}"/>
    <cellStyle name="Check Cell 2 3" xfId="1662" xr:uid="{00000000-0005-0000-0000-00008D040000}"/>
    <cellStyle name="Check Cell 2 3 2" xfId="1663" xr:uid="{00000000-0005-0000-0000-00008E040000}"/>
    <cellStyle name="Check Cell 3" xfId="205" xr:uid="{00000000-0005-0000-0000-00008F040000}"/>
    <cellStyle name="Check Cell 3 2" xfId="1664" xr:uid="{00000000-0005-0000-0000-000090040000}"/>
    <cellStyle name="Check Cell 3 2 2" xfId="1665" xr:uid="{00000000-0005-0000-0000-000091040000}"/>
    <cellStyle name="Check Cell 3 3" xfId="1666" xr:uid="{00000000-0005-0000-0000-000092040000}"/>
    <cellStyle name="Check Cell 3 3 2" xfId="1667" xr:uid="{00000000-0005-0000-0000-000093040000}"/>
    <cellStyle name="Check Cell 4" xfId="1668" xr:uid="{00000000-0005-0000-0000-000094040000}"/>
    <cellStyle name="Check Cell 4 2" xfId="1669" xr:uid="{00000000-0005-0000-0000-000095040000}"/>
    <cellStyle name="Check Cell 4 2 2" xfId="1670" xr:uid="{00000000-0005-0000-0000-000096040000}"/>
    <cellStyle name="Check Cell 4 3" xfId="1671" xr:uid="{00000000-0005-0000-0000-000097040000}"/>
    <cellStyle name="Check Cell 4 3 2" xfId="1672" xr:uid="{00000000-0005-0000-0000-000098040000}"/>
    <cellStyle name="Check Cell 5" xfId="1673" xr:uid="{00000000-0005-0000-0000-000099040000}"/>
    <cellStyle name="Check Cell 5 2" xfId="1674" xr:uid="{00000000-0005-0000-0000-00009A040000}"/>
    <cellStyle name="Check Cell 5 2 2" xfId="1675" xr:uid="{00000000-0005-0000-0000-00009B040000}"/>
    <cellStyle name="Check Cell 5 3" xfId="1676" xr:uid="{00000000-0005-0000-0000-00009C040000}"/>
    <cellStyle name="Check Cell 5 3 2" xfId="1677" xr:uid="{00000000-0005-0000-0000-00009D040000}"/>
    <cellStyle name="Check Cell 6" xfId="1678" xr:uid="{00000000-0005-0000-0000-00009E040000}"/>
    <cellStyle name="Colore 1" xfId="1679" xr:uid="{00000000-0005-0000-0000-00009F040000}"/>
    <cellStyle name="Colore 2" xfId="1680" xr:uid="{00000000-0005-0000-0000-0000A0040000}"/>
    <cellStyle name="Colore 3" xfId="1681" xr:uid="{00000000-0005-0000-0000-0000A1040000}"/>
    <cellStyle name="Colore 4" xfId="1682" xr:uid="{00000000-0005-0000-0000-0000A2040000}"/>
    <cellStyle name="Colore 5" xfId="1683" xr:uid="{00000000-0005-0000-0000-0000A3040000}"/>
    <cellStyle name="Colore 6" xfId="1684" xr:uid="{00000000-0005-0000-0000-0000A4040000}"/>
    <cellStyle name="Colore1" xfId="1685" xr:uid="{00000000-0005-0000-0000-0000A5040000}"/>
    <cellStyle name="Colore2" xfId="1686" xr:uid="{00000000-0005-0000-0000-0000A6040000}"/>
    <cellStyle name="Colore3" xfId="1687" xr:uid="{00000000-0005-0000-0000-0000A7040000}"/>
    <cellStyle name="Colore4" xfId="1688" xr:uid="{00000000-0005-0000-0000-0000A8040000}"/>
    <cellStyle name="Colore5" xfId="1689" xr:uid="{00000000-0005-0000-0000-0000A9040000}"/>
    <cellStyle name="Colore6" xfId="1690" xr:uid="{00000000-0005-0000-0000-0000AA040000}"/>
    <cellStyle name="ColStyle1" xfId="1691" xr:uid="{00000000-0005-0000-0000-0000AB040000}"/>
    <cellStyle name="ColStyle1 2" xfId="1692" xr:uid="{00000000-0005-0000-0000-0000AC040000}"/>
    <cellStyle name="ColStyle2" xfId="1693" xr:uid="{00000000-0005-0000-0000-0000AD040000}"/>
    <cellStyle name="ColStyle2 2" xfId="1694" xr:uid="{00000000-0005-0000-0000-0000AE040000}"/>
    <cellStyle name="ColStyle3" xfId="1695" xr:uid="{00000000-0005-0000-0000-0000AF040000}"/>
    <cellStyle name="ColStyle3 2" xfId="1696" xr:uid="{00000000-0005-0000-0000-0000B0040000}"/>
    <cellStyle name="Comma [0] 2" xfId="1697" xr:uid="{00000000-0005-0000-0000-0000B1040000}"/>
    <cellStyle name="Comma [0] 2 2" xfId="1698" xr:uid="{00000000-0005-0000-0000-0000B2040000}"/>
    <cellStyle name="Comma 10" xfId="206" xr:uid="{00000000-0005-0000-0000-0000B3040000}"/>
    <cellStyle name="Comma 11" xfId="207" xr:uid="{00000000-0005-0000-0000-0000B4040000}"/>
    <cellStyle name="Comma 12" xfId="208" xr:uid="{00000000-0005-0000-0000-0000B5040000}"/>
    <cellStyle name="Comma 13" xfId="209" xr:uid="{00000000-0005-0000-0000-0000B6040000}"/>
    <cellStyle name="Comma 14" xfId="210" xr:uid="{00000000-0005-0000-0000-0000B7040000}"/>
    <cellStyle name="Comma 15" xfId="211" xr:uid="{00000000-0005-0000-0000-0000B8040000}"/>
    <cellStyle name="Comma 16" xfId="212" xr:uid="{00000000-0005-0000-0000-0000B9040000}"/>
    <cellStyle name="Comma 17" xfId="213" xr:uid="{00000000-0005-0000-0000-0000BA040000}"/>
    <cellStyle name="Comma 18" xfId="214" xr:uid="{00000000-0005-0000-0000-0000BB040000}"/>
    <cellStyle name="Comma 19" xfId="215" xr:uid="{00000000-0005-0000-0000-0000BC040000}"/>
    <cellStyle name="Comma 2" xfId="216" xr:uid="{00000000-0005-0000-0000-0000BD040000}"/>
    <cellStyle name="Comma 2 14" xfId="1699" xr:uid="{00000000-0005-0000-0000-0000BE040000}"/>
    <cellStyle name="Comma 2 2" xfId="217" xr:uid="{00000000-0005-0000-0000-0000BF040000}"/>
    <cellStyle name="Comma 2 3" xfId="1700" xr:uid="{00000000-0005-0000-0000-0000C0040000}"/>
    <cellStyle name="Comma 2 4" xfId="1701" xr:uid="{00000000-0005-0000-0000-0000C1040000}"/>
    <cellStyle name="Comma 2 5" xfId="1702" xr:uid="{00000000-0005-0000-0000-0000C2040000}"/>
    <cellStyle name="Comma 20" xfId="218" xr:uid="{00000000-0005-0000-0000-0000C3040000}"/>
    <cellStyle name="Comma 21" xfId="219" xr:uid="{00000000-0005-0000-0000-0000C4040000}"/>
    <cellStyle name="Comma 22" xfId="220" xr:uid="{00000000-0005-0000-0000-0000C5040000}"/>
    <cellStyle name="Comma 23" xfId="221" xr:uid="{00000000-0005-0000-0000-0000C6040000}"/>
    <cellStyle name="Comma 24" xfId="222" xr:uid="{00000000-0005-0000-0000-0000C7040000}"/>
    <cellStyle name="Comma 25" xfId="223" xr:uid="{00000000-0005-0000-0000-0000C8040000}"/>
    <cellStyle name="Comma 26" xfId="224" xr:uid="{00000000-0005-0000-0000-0000C9040000}"/>
    <cellStyle name="Comma 27" xfId="225" xr:uid="{00000000-0005-0000-0000-0000CA040000}"/>
    <cellStyle name="Comma 28" xfId="226" xr:uid="{00000000-0005-0000-0000-0000CB040000}"/>
    <cellStyle name="Comma 29" xfId="227" xr:uid="{00000000-0005-0000-0000-0000CC040000}"/>
    <cellStyle name="Comma 3" xfId="228" xr:uid="{00000000-0005-0000-0000-0000CD040000}"/>
    <cellStyle name="Comma 3 2" xfId="1703" xr:uid="{00000000-0005-0000-0000-0000CE040000}"/>
    <cellStyle name="Comma 3 3" xfId="1704" xr:uid="{00000000-0005-0000-0000-0000CF040000}"/>
    <cellStyle name="Comma 3 4" xfId="1705" xr:uid="{00000000-0005-0000-0000-0000D0040000}"/>
    <cellStyle name="Comma 30" xfId="229" xr:uid="{00000000-0005-0000-0000-0000D1040000}"/>
    <cellStyle name="Comma 31" xfId="230" xr:uid="{00000000-0005-0000-0000-0000D2040000}"/>
    <cellStyle name="Comma 32" xfId="231" xr:uid="{00000000-0005-0000-0000-0000D3040000}"/>
    <cellStyle name="Comma 33" xfId="232" xr:uid="{00000000-0005-0000-0000-0000D4040000}"/>
    <cellStyle name="Comma 34" xfId="233" xr:uid="{00000000-0005-0000-0000-0000D5040000}"/>
    <cellStyle name="Comma 35" xfId="234" xr:uid="{00000000-0005-0000-0000-0000D6040000}"/>
    <cellStyle name="Comma 36" xfId="235" xr:uid="{00000000-0005-0000-0000-0000D7040000}"/>
    <cellStyle name="Comma 37" xfId="236" xr:uid="{00000000-0005-0000-0000-0000D8040000}"/>
    <cellStyle name="Comma 38" xfId="237" xr:uid="{00000000-0005-0000-0000-0000D9040000}"/>
    <cellStyle name="Comma 39" xfId="238" xr:uid="{00000000-0005-0000-0000-0000DA040000}"/>
    <cellStyle name="Comma 4" xfId="239" xr:uid="{00000000-0005-0000-0000-0000DB040000}"/>
    <cellStyle name="Comma 4 2" xfId="1706" xr:uid="{00000000-0005-0000-0000-0000DC040000}"/>
    <cellStyle name="Comma 40" xfId="240" xr:uid="{00000000-0005-0000-0000-0000DD040000}"/>
    <cellStyle name="Comma 41" xfId="241" xr:uid="{00000000-0005-0000-0000-0000DE040000}"/>
    <cellStyle name="Comma 5" xfId="242" xr:uid="{00000000-0005-0000-0000-0000DF040000}"/>
    <cellStyle name="Comma 6" xfId="243" xr:uid="{00000000-0005-0000-0000-0000E0040000}"/>
    <cellStyle name="Comma 7" xfId="244" xr:uid="{00000000-0005-0000-0000-0000E1040000}"/>
    <cellStyle name="Comma 8" xfId="245" xr:uid="{00000000-0005-0000-0000-0000E2040000}"/>
    <cellStyle name="Comma 9" xfId="246" xr:uid="{00000000-0005-0000-0000-0000E3040000}"/>
    <cellStyle name="Comma0" xfId="1707" xr:uid="{00000000-0005-0000-0000-0000E4040000}"/>
    <cellStyle name="Comma0 2" xfId="1708" xr:uid="{00000000-0005-0000-0000-0000E5040000}"/>
    <cellStyle name="Comma0 2 2" xfId="1709" xr:uid="{00000000-0005-0000-0000-0000E6040000}"/>
    <cellStyle name="Comma0 3" xfId="1710" xr:uid="{00000000-0005-0000-0000-0000E7040000}"/>
    <cellStyle name="Comma0 4" xfId="1711" xr:uid="{00000000-0005-0000-0000-0000E8040000}"/>
    <cellStyle name="Controlla cella" xfId="1712" xr:uid="{00000000-0005-0000-0000-0000E9040000}"/>
    <cellStyle name="Currency 10" xfId="247" xr:uid="{00000000-0005-0000-0000-0000EA040000}"/>
    <cellStyle name="Currency 11" xfId="248" xr:uid="{00000000-0005-0000-0000-0000EB040000}"/>
    <cellStyle name="Currency 12" xfId="249" xr:uid="{00000000-0005-0000-0000-0000EC040000}"/>
    <cellStyle name="Currency 13" xfId="250" xr:uid="{00000000-0005-0000-0000-0000ED040000}"/>
    <cellStyle name="Currency 14" xfId="251" xr:uid="{00000000-0005-0000-0000-0000EE040000}"/>
    <cellStyle name="Currency 15" xfId="252" xr:uid="{00000000-0005-0000-0000-0000EF040000}"/>
    <cellStyle name="Currency 16" xfId="253" xr:uid="{00000000-0005-0000-0000-0000F0040000}"/>
    <cellStyle name="Currency 17" xfId="254" xr:uid="{00000000-0005-0000-0000-0000F1040000}"/>
    <cellStyle name="Currency 18" xfId="255" xr:uid="{00000000-0005-0000-0000-0000F2040000}"/>
    <cellStyle name="Currency 19" xfId="256" xr:uid="{00000000-0005-0000-0000-0000F3040000}"/>
    <cellStyle name="Currency 2" xfId="257" xr:uid="{00000000-0005-0000-0000-0000F4040000}"/>
    <cellStyle name="Currency 2 2" xfId="1713" xr:uid="{00000000-0005-0000-0000-0000F5040000}"/>
    <cellStyle name="Currency 20" xfId="258" xr:uid="{00000000-0005-0000-0000-0000F6040000}"/>
    <cellStyle name="Currency 21" xfId="259" xr:uid="{00000000-0005-0000-0000-0000F7040000}"/>
    <cellStyle name="Currency 22" xfId="260" xr:uid="{00000000-0005-0000-0000-0000F8040000}"/>
    <cellStyle name="Currency 23" xfId="261" xr:uid="{00000000-0005-0000-0000-0000F9040000}"/>
    <cellStyle name="Currency 24" xfId="262" xr:uid="{00000000-0005-0000-0000-0000FA040000}"/>
    <cellStyle name="Currency 25" xfId="263" xr:uid="{00000000-0005-0000-0000-0000FB040000}"/>
    <cellStyle name="Currency 26" xfId="264" xr:uid="{00000000-0005-0000-0000-0000FC040000}"/>
    <cellStyle name="Currency 27" xfId="265" xr:uid="{00000000-0005-0000-0000-0000FD040000}"/>
    <cellStyle name="Currency 28" xfId="266" xr:uid="{00000000-0005-0000-0000-0000FE040000}"/>
    <cellStyle name="Currency 29" xfId="267" xr:uid="{00000000-0005-0000-0000-0000FF040000}"/>
    <cellStyle name="Currency 3" xfId="268" xr:uid="{00000000-0005-0000-0000-000000050000}"/>
    <cellStyle name="Currency 30" xfId="269" xr:uid="{00000000-0005-0000-0000-000001050000}"/>
    <cellStyle name="Currency 31" xfId="270" xr:uid="{00000000-0005-0000-0000-000002050000}"/>
    <cellStyle name="Currency 32" xfId="271" xr:uid="{00000000-0005-0000-0000-000003050000}"/>
    <cellStyle name="Currency 33" xfId="272" xr:uid="{00000000-0005-0000-0000-000004050000}"/>
    <cellStyle name="Currency 34" xfId="699" xr:uid="{00000000-0005-0000-0000-000005050000}"/>
    <cellStyle name="Currency 4" xfId="273" xr:uid="{00000000-0005-0000-0000-000006050000}"/>
    <cellStyle name="Currency 5" xfId="274" xr:uid="{00000000-0005-0000-0000-000007050000}"/>
    <cellStyle name="Currency 6" xfId="275" xr:uid="{00000000-0005-0000-0000-000008050000}"/>
    <cellStyle name="Currency 7" xfId="276" xr:uid="{00000000-0005-0000-0000-000009050000}"/>
    <cellStyle name="Currency 8" xfId="277" xr:uid="{00000000-0005-0000-0000-00000A050000}"/>
    <cellStyle name="Currency 9" xfId="278" xr:uid="{00000000-0005-0000-0000-00000B050000}"/>
    <cellStyle name="Currency0" xfId="1714" xr:uid="{00000000-0005-0000-0000-00000C050000}"/>
    <cellStyle name="Currency0 2" xfId="1715" xr:uid="{00000000-0005-0000-0000-00000D050000}"/>
    <cellStyle name="Currency0 2 2" xfId="1716" xr:uid="{00000000-0005-0000-0000-00000E050000}"/>
    <cellStyle name="Currency0 3" xfId="1717" xr:uid="{00000000-0005-0000-0000-00000F050000}"/>
    <cellStyle name="Currency0 4" xfId="1718" xr:uid="{00000000-0005-0000-0000-000010050000}"/>
    <cellStyle name="Date" xfId="1719" xr:uid="{00000000-0005-0000-0000-000011050000}"/>
    <cellStyle name="Date 2" xfId="1720" xr:uid="{00000000-0005-0000-0000-000012050000}"/>
    <cellStyle name="Date 2 2" xfId="1721" xr:uid="{00000000-0005-0000-0000-000013050000}"/>
    <cellStyle name="Date 3" xfId="1722" xr:uid="{00000000-0005-0000-0000-000014050000}"/>
    <cellStyle name="Date 4" xfId="1723" xr:uid="{00000000-0005-0000-0000-000015050000}"/>
    <cellStyle name="Denar [0]_V3 plin" xfId="279" xr:uid="{00000000-0005-0000-0000-000016050000}"/>
    <cellStyle name="Denar_V3 plin" xfId="280" xr:uid="{00000000-0005-0000-0000-000017050000}"/>
    <cellStyle name="Dezimal [0]_Tabelle1" xfId="1724" xr:uid="{00000000-0005-0000-0000-000018050000}"/>
    <cellStyle name="Dezimal_Tabelle1" xfId="1725" xr:uid="{00000000-0005-0000-0000-000019050000}"/>
    <cellStyle name="Dobro 2" xfId="281" xr:uid="{00000000-0005-0000-0000-00001A050000}"/>
    <cellStyle name="Dobro 2 2" xfId="1726" xr:uid="{00000000-0005-0000-0000-00001B050000}"/>
    <cellStyle name="Dobro 2 3" xfId="1727" xr:uid="{00000000-0005-0000-0000-00001C050000}"/>
    <cellStyle name="Dobro 3" xfId="1728" xr:uid="{00000000-0005-0000-0000-00001D050000}"/>
    <cellStyle name="Element-delo" xfId="282" xr:uid="{00000000-0005-0000-0000-00001E050000}"/>
    <cellStyle name="Element-delo 2" xfId="1729" xr:uid="{00000000-0005-0000-0000-00001F050000}"/>
    <cellStyle name="Element-delo 2 2" xfId="1730" xr:uid="{00000000-0005-0000-0000-000020050000}"/>
    <cellStyle name="Element-delo 3" xfId="1731" xr:uid="{00000000-0005-0000-0000-000021050000}"/>
    <cellStyle name="Element-delo 3 2" xfId="1732" xr:uid="{00000000-0005-0000-0000-000022050000}"/>
    <cellStyle name="Element-delo 4" xfId="1733" xr:uid="{00000000-0005-0000-0000-000023050000}"/>
    <cellStyle name="Element-delo 4 2" xfId="1734" xr:uid="{00000000-0005-0000-0000-000024050000}"/>
    <cellStyle name="Element-delo 5" xfId="283" xr:uid="{00000000-0005-0000-0000-000025050000}"/>
    <cellStyle name="Element-delo 5 2" xfId="1735" xr:uid="{00000000-0005-0000-0000-000026050000}"/>
    <cellStyle name="Element-delo 6" xfId="1736" xr:uid="{00000000-0005-0000-0000-000027050000}"/>
    <cellStyle name="Element-delo_ARGAS_objekt pri Cerknici_požar DS 7400_321" xfId="1737" xr:uid="{00000000-0005-0000-0000-000028050000}"/>
    <cellStyle name="Emphasis 1" xfId="284" xr:uid="{00000000-0005-0000-0000-000029050000}"/>
    <cellStyle name="Emphasis 1 2" xfId="1738" xr:uid="{00000000-0005-0000-0000-00002A050000}"/>
    <cellStyle name="Emphasis 1 3" xfId="1739" xr:uid="{00000000-0005-0000-0000-00002B050000}"/>
    <cellStyle name="Emphasis 1 4" xfId="1740" xr:uid="{00000000-0005-0000-0000-00002C050000}"/>
    <cellStyle name="Emphasis 2" xfId="285" xr:uid="{00000000-0005-0000-0000-00002D050000}"/>
    <cellStyle name="Emphasis 2 2" xfId="1741" xr:uid="{00000000-0005-0000-0000-00002E050000}"/>
    <cellStyle name="Emphasis 2 3" xfId="1742" xr:uid="{00000000-0005-0000-0000-00002F050000}"/>
    <cellStyle name="Emphasis 2 4" xfId="1743" xr:uid="{00000000-0005-0000-0000-000030050000}"/>
    <cellStyle name="Emphasis 3" xfId="286" xr:uid="{00000000-0005-0000-0000-000031050000}"/>
    <cellStyle name="Emphasis 3 2" xfId="1744" xr:uid="{00000000-0005-0000-0000-000032050000}"/>
    <cellStyle name="Emphasis 3 3" xfId="1745" xr:uid="{00000000-0005-0000-0000-000033050000}"/>
    <cellStyle name="Emphasis 3 4" xfId="1746" xr:uid="{00000000-0005-0000-0000-000034050000}"/>
    <cellStyle name="Euro" xfId="287" xr:uid="{00000000-0005-0000-0000-000035050000}"/>
    <cellStyle name="Euro 2" xfId="1747" xr:uid="{00000000-0005-0000-0000-000036050000}"/>
    <cellStyle name="Euro 2 2" xfId="1748" xr:uid="{00000000-0005-0000-0000-000037050000}"/>
    <cellStyle name="Euro 2 3" xfId="1749" xr:uid="{00000000-0005-0000-0000-000038050000}"/>
    <cellStyle name="Euro 2 4" xfId="1750" xr:uid="{00000000-0005-0000-0000-000039050000}"/>
    <cellStyle name="Euro 2 5" xfId="1751" xr:uid="{00000000-0005-0000-0000-00003A050000}"/>
    <cellStyle name="Euro 2 6" xfId="1752" xr:uid="{00000000-0005-0000-0000-00003B050000}"/>
    <cellStyle name="Euro 3" xfId="1753" xr:uid="{00000000-0005-0000-0000-00003C050000}"/>
    <cellStyle name="Euro 3 2" xfId="1754" xr:uid="{00000000-0005-0000-0000-00003D050000}"/>
    <cellStyle name="Euro 3 3" xfId="1755" xr:uid="{00000000-0005-0000-0000-00003E050000}"/>
    <cellStyle name="Euro 4" xfId="1756" xr:uid="{00000000-0005-0000-0000-00003F050000}"/>
    <cellStyle name="Euro 5" xfId="1757" xr:uid="{00000000-0005-0000-0000-000040050000}"/>
    <cellStyle name="Euro 6" xfId="1758" xr:uid="{00000000-0005-0000-0000-000041050000}"/>
    <cellStyle name="Euro 7" xfId="1759" xr:uid="{00000000-0005-0000-0000-000042050000}"/>
    <cellStyle name="Euro_Kalk_MCB domžale" xfId="1760" xr:uid="{00000000-0005-0000-0000-000043050000}"/>
    <cellStyle name="Excel Built-in Normal" xfId="1761" xr:uid="{00000000-0005-0000-0000-000044050000}"/>
    <cellStyle name="Excel Built-in Normal 1" xfId="700" xr:uid="{00000000-0005-0000-0000-000045050000}"/>
    <cellStyle name="Excel Built-in Normal 2 3" xfId="288" xr:uid="{00000000-0005-0000-0000-000046050000}"/>
    <cellStyle name="Excel_BuiltIn_20% - Accent1" xfId="289" xr:uid="{00000000-0005-0000-0000-000047050000}"/>
    <cellStyle name="Explanatory Text 2" xfId="290" xr:uid="{00000000-0005-0000-0000-000048050000}"/>
    <cellStyle name="Explanatory Text 2 2" xfId="291" xr:uid="{00000000-0005-0000-0000-000049050000}"/>
    <cellStyle name="Explanatory Text 2 3" xfId="1762" xr:uid="{00000000-0005-0000-0000-00004A050000}"/>
    <cellStyle name="Explanatory Text 3" xfId="1763" xr:uid="{00000000-0005-0000-0000-00004B050000}"/>
    <cellStyle name="Explanatory Text 3 2" xfId="1764" xr:uid="{00000000-0005-0000-0000-00004C050000}"/>
    <cellStyle name="Explanatory Text 3 3" xfId="1765" xr:uid="{00000000-0005-0000-0000-00004D050000}"/>
    <cellStyle name="Explanatory Text 4" xfId="1766" xr:uid="{00000000-0005-0000-0000-00004E050000}"/>
    <cellStyle name="Explanatory Text 4 2" xfId="1767" xr:uid="{00000000-0005-0000-0000-00004F050000}"/>
    <cellStyle name="Explanatory Text 4 3" xfId="1768" xr:uid="{00000000-0005-0000-0000-000050050000}"/>
    <cellStyle name="Explanatory Text 5" xfId="1769" xr:uid="{00000000-0005-0000-0000-000051050000}"/>
    <cellStyle name="Explanatory Text 5 2" xfId="1770" xr:uid="{00000000-0005-0000-0000-000052050000}"/>
    <cellStyle name="Explanatory Text 5 3" xfId="1771" xr:uid="{00000000-0005-0000-0000-000053050000}"/>
    <cellStyle name="Fixed" xfId="1772" xr:uid="{00000000-0005-0000-0000-000054050000}"/>
    <cellStyle name="Fixed 2" xfId="1773" xr:uid="{00000000-0005-0000-0000-000055050000}"/>
    <cellStyle name="Fixed 2 2" xfId="1774" xr:uid="{00000000-0005-0000-0000-000056050000}"/>
    <cellStyle name="Fixed 3" xfId="1775" xr:uid="{00000000-0005-0000-0000-000057050000}"/>
    <cellStyle name="Followed Hyperlink_Popis Etk" xfId="292" xr:uid="{00000000-0005-0000-0000-000058050000}"/>
    <cellStyle name="general" xfId="1776" xr:uid="{00000000-0005-0000-0000-000059050000}"/>
    <cellStyle name="general 2" xfId="1777" xr:uid="{00000000-0005-0000-0000-00005A050000}"/>
    <cellStyle name="Good 2" xfId="293" xr:uid="{00000000-0005-0000-0000-00005B050000}"/>
    <cellStyle name="Good 2 2" xfId="1778" xr:uid="{00000000-0005-0000-0000-00005C050000}"/>
    <cellStyle name="Good 2 2 2" xfId="1779" xr:uid="{00000000-0005-0000-0000-00005D050000}"/>
    <cellStyle name="Good 2 3" xfId="1780" xr:uid="{00000000-0005-0000-0000-00005E050000}"/>
    <cellStyle name="Good 2 3 2" xfId="1781" xr:uid="{00000000-0005-0000-0000-00005F050000}"/>
    <cellStyle name="Good 3" xfId="294" xr:uid="{00000000-0005-0000-0000-000060050000}"/>
    <cellStyle name="Good 3 2" xfId="1782" xr:uid="{00000000-0005-0000-0000-000061050000}"/>
    <cellStyle name="Good 3 2 2" xfId="1783" xr:uid="{00000000-0005-0000-0000-000062050000}"/>
    <cellStyle name="Good 3 3" xfId="1784" xr:uid="{00000000-0005-0000-0000-000063050000}"/>
    <cellStyle name="Good 3 3 2" xfId="1785" xr:uid="{00000000-0005-0000-0000-000064050000}"/>
    <cellStyle name="Good 4" xfId="1786" xr:uid="{00000000-0005-0000-0000-000065050000}"/>
    <cellStyle name="Good 4 2" xfId="1787" xr:uid="{00000000-0005-0000-0000-000066050000}"/>
    <cellStyle name="Good 4 2 2" xfId="1788" xr:uid="{00000000-0005-0000-0000-000067050000}"/>
    <cellStyle name="Good 4 3" xfId="1789" xr:uid="{00000000-0005-0000-0000-000068050000}"/>
    <cellStyle name="Good 4 3 2" xfId="1790" xr:uid="{00000000-0005-0000-0000-000069050000}"/>
    <cellStyle name="Good 5" xfId="1791" xr:uid="{00000000-0005-0000-0000-00006A050000}"/>
    <cellStyle name="Good 5 2" xfId="1792" xr:uid="{00000000-0005-0000-0000-00006B050000}"/>
    <cellStyle name="Good 5 2 2" xfId="1793" xr:uid="{00000000-0005-0000-0000-00006C050000}"/>
    <cellStyle name="Good 5 3" xfId="1794" xr:uid="{00000000-0005-0000-0000-00006D050000}"/>
    <cellStyle name="Good 5 3 2" xfId="1795" xr:uid="{00000000-0005-0000-0000-00006E050000}"/>
    <cellStyle name="Good 6" xfId="1796" xr:uid="{00000000-0005-0000-0000-00006F050000}"/>
    <cellStyle name="Heading" xfId="295" xr:uid="{00000000-0005-0000-0000-000070050000}"/>
    <cellStyle name="Heading 1 10" xfId="1797" xr:uid="{00000000-0005-0000-0000-000071050000}"/>
    <cellStyle name="Heading 1 10 2" xfId="1798" xr:uid="{00000000-0005-0000-0000-000072050000}"/>
    <cellStyle name="Heading 1 10 3" xfId="1799" xr:uid="{00000000-0005-0000-0000-000073050000}"/>
    <cellStyle name="Heading 1 11" xfId="1800" xr:uid="{00000000-0005-0000-0000-000074050000}"/>
    <cellStyle name="Heading 1 2" xfId="296" xr:uid="{00000000-0005-0000-0000-000075050000}"/>
    <cellStyle name="Heading 1 2 2" xfId="1801" xr:uid="{00000000-0005-0000-0000-000076050000}"/>
    <cellStyle name="Heading 1 2 3" xfId="1802" xr:uid="{00000000-0005-0000-0000-000077050000}"/>
    <cellStyle name="Heading 1 2 4" xfId="1803" xr:uid="{00000000-0005-0000-0000-000078050000}"/>
    <cellStyle name="Heading 1 3" xfId="297" xr:uid="{00000000-0005-0000-0000-000079050000}"/>
    <cellStyle name="Heading 1 3 2" xfId="1804" xr:uid="{00000000-0005-0000-0000-00007A050000}"/>
    <cellStyle name="Heading 1 3 3" xfId="1805" xr:uid="{00000000-0005-0000-0000-00007B050000}"/>
    <cellStyle name="Heading 1 4" xfId="1806" xr:uid="{00000000-0005-0000-0000-00007C050000}"/>
    <cellStyle name="Heading 1 4 2" xfId="1807" xr:uid="{00000000-0005-0000-0000-00007D050000}"/>
    <cellStyle name="Heading 1 4 3" xfId="1808" xr:uid="{00000000-0005-0000-0000-00007E050000}"/>
    <cellStyle name="Heading 1 5" xfId="1809" xr:uid="{00000000-0005-0000-0000-00007F050000}"/>
    <cellStyle name="Heading 1 5 2" xfId="1810" xr:uid="{00000000-0005-0000-0000-000080050000}"/>
    <cellStyle name="Heading 1 5 3" xfId="1811" xr:uid="{00000000-0005-0000-0000-000081050000}"/>
    <cellStyle name="Heading 1 6" xfId="1812" xr:uid="{00000000-0005-0000-0000-000082050000}"/>
    <cellStyle name="Heading 1 6 2" xfId="1813" xr:uid="{00000000-0005-0000-0000-000083050000}"/>
    <cellStyle name="Heading 1 6 3" xfId="1814" xr:uid="{00000000-0005-0000-0000-000084050000}"/>
    <cellStyle name="Heading 1 7" xfId="1815" xr:uid="{00000000-0005-0000-0000-000085050000}"/>
    <cellStyle name="Heading 1 7 2" xfId="1816" xr:uid="{00000000-0005-0000-0000-000086050000}"/>
    <cellStyle name="Heading 1 7 3" xfId="1817" xr:uid="{00000000-0005-0000-0000-000087050000}"/>
    <cellStyle name="Heading 1 8" xfId="1818" xr:uid="{00000000-0005-0000-0000-000088050000}"/>
    <cellStyle name="Heading 1 8 2" xfId="1819" xr:uid="{00000000-0005-0000-0000-000089050000}"/>
    <cellStyle name="Heading 1 8 3" xfId="1820" xr:uid="{00000000-0005-0000-0000-00008A050000}"/>
    <cellStyle name="Heading 1 9" xfId="1821" xr:uid="{00000000-0005-0000-0000-00008B050000}"/>
    <cellStyle name="Heading 1 9 2" xfId="1822" xr:uid="{00000000-0005-0000-0000-00008C050000}"/>
    <cellStyle name="Heading 1 9 3" xfId="1823" xr:uid="{00000000-0005-0000-0000-00008D050000}"/>
    <cellStyle name="Heading 2 10" xfId="1824" xr:uid="{00000000-0005-0000-0000-00008E050000}"/>
    <cellStyle name="Heading 2 10 2" xfId="1825" xr:uid="{00000000-0005-0000-0000-00008F050000}"/>
    <cellStyle name="Heading 2 10 3" xfId="1826" xr:uid="{00000000-0005-0000-0000-000090050000}"/>
    <cellStyle name="Heading 2 11" xfId="1827" xr:uid="{00000000-0005-0000-0000-000091050000}"/>
    <cellStyle name="Heading 2 2" xfId="298" xr:uid="{00000000-0005-0000-0000-000092050000}"/>
    <cellStyle name="Heading 2 2 2" xfId="1828" xr:uid="{00000000-0005-0000-0000-000093050000}"/>
    <cellStyle name="Heading 2 2 3" xfId="1829" xr:uid="{00000000-0005-0000-0000-000094050000}"/>
    <cellStyle name="Heading 2 2 4" xfId="1830" xr:uid="{00000000-0005-0000-0000-000095050000}"/>
    <cellStyle name="Heading 2 2 5" xfId="1831" xr:uid="{00000000-0005-0000-0000-000096050000}"/>
    <cellStyle name="Heading 2 3" xfId="299" xr:uid="{00000000-0005-0000-0000-000097050000}"/>
    <cellStyle name="Heading 2 3 2" xfId="1832" xr:uid="{00000000-0005-0000-0000-000098050000}"/>
    <cellStyle name="Heading 2 3 3" xfId="1833" xr:uid="{00000000-0005-0000-0000-000099050000}"/>
    <cellStyle name="Heading 2 4" xfId="1834" xr:uid="{00000000-0005-0000-0000-00009A050000}"/>
    <cellStyle name="Heading 2 4 2" xfId="1835" xr:uid="{00000000-0005-0000-0000-00009B050000}"/>
    <cellStyle name="Heading 2 4 3" xfId="1836" xr:uid="{00000000-0005-0000-0000-00009C050000}"/>
    <cellStyle name="Heading 2 5" xfId="1837" xr:uid="{00000000-0005-0000-0000-00009D050000}"/>
    <cellStyle name="Heading 2 5 2" xfId="1838" xr:uid="{00000000-0005-0000-0000-00009E050000}"/>
    <cellStyle name="Heading 2 5 3" xfId="1839" xr:uid="{00000000-0005-0000-0000-00009F050000}"/>
    <cellStyle name="Heading 2 6" xfId="1840" xr:uid="{00000000-0005-0000-0000-0000A0050000}"/>
    <cellStyle name="Heading 2 6 2" xfId="1841" xr:uid="{00000000-0005-0000-0000-0000A1050000}"/>
    <cellStyle name="Heading 2 6 3" xfId="1842" xr:uid="{00000000-0005-0000-0000-0000A2050000}"/>
    <cellStyle name="Heading 2 7" xfId="1843" xr:uid="{00000000-0005-0000-0000-0000A3050000}"/>
    <cellStyle name="Heading 2 7 2" xfId="1844" xr:uid="{00000000-0005-0000-0000-0000A4050000}"/>
    <cellStyle name="Heading 2 7 3" xfId="1845" xr:uid="{00000000-0005-0000-0000-0000A5050000}"/>
    <cellStyle name="Heading 2 8" xfId="1846" xr:uid="{00000000-0005-0000-0000-0000A6050000}"/>
    <cellStyle name="Heading 2 8 2" xfId="1847" xr:uid="{00000000-0005-0000-0000-0000A7050000}"/>
    <cellStyle name="Heading 2 8 3" xfId="1848" xr:uid="{00000000-0005-0000-0000-0000A8050000}"/>
    <cellStyle name="Heading 2 9" xfId="1849" xr:uid="{00000000-0005-0000-0000-0000A9050000}"/>
    <cellStyle name="Heading 2 9 2" xfId="1850" xr:uid="{00000000-0005-0000-0000-0000AA050000}"/>
    <cellStyle name="Heading 2 9 3" xfId="1851" xr:uid="{00000000-0005-0000-0000-0000AB050000}"/>
    <cellStyle name="Heading 3 2" xfId="300" xr:uid="{00000000-0005-0000-0000-0000AC050000}"/>
    <cellStyle name="Heading 3 2 2" xfId="1852" xr:uid="{00000000-0005-0000-0000-0000AD050000}"/>
    <cellStyle name="Heading 3 2 3" xfId="1853" xr:uid="{00000000-0005-0000-0000-0000AE050000}"/>
    <cellStyle name="Heading 3 3" xfId="301" xr:uid="{00000000-0005-0000-0000-0000AF050000}"/>
    <cellStyle name="Heading 3 3 2" xfId="1854" xr:uid="{00000000-0005-0000-0000-0000B0050000}"/>
    <cellStyle name="Heading 3 3 3" xfId="1855" xr:uid="{00000000-0005-0000-0000-0000B1050000}"/>
    <cellStyle name="Heading 3 4" xfId="1856" xr:uid="{00000000-0005-0000-0000-0000B2050000}"/>
    <cellStyle name="Heading 3 4 2" xfId="1857" xr:uid="{00000000-0005-0000-0000-0000B3050000}"/>
    <cellStyle name="Heading 3 4 3" xfId="1858" xr:uid="{00000000-0005-0000-0000-0000B4050000}"/>
    <cellStyle name="Heading 3 5" xfId="1859" xr:uid="{00000000-0005-0000-0000-0000B5050000}"/>
    <cellStyle name="Heading 3 5 2" xfId="1860" xr:uid="{00000000-0005-0000-0000-0000B6050000}"/>
    <cellStyle name="Heading 3 5 3" xfId="1861" xr:uid="{00000000-0005-0000-0000-0000B7050000}"/>
    <cellStyle name="Heading 3 6" xfId="1862" xr:uid="{00000000-0005-0000-0000-0000B8050000}"/>
    <cellStyle name="Heading 4 2" xfId="302" xr:uid="{00000000-0005-0000-0000-0000B9050000}"/>
    <cellStyle name="Heading 4 2 2" xfId="1863" xr:uid="{00000000-0005-0000-0000-0000BA050000}"/>
    <cellStyle name="Heading 4 2 3" xfId="1864" xr:uid="{00000000-0005-0000-0000-0000BB050000}"/>
    <cellStyle name="Heading 4 3" xfId="303" xr:uid="{00000000-0005-0000-0000-0000BC050000}"/>
    <cellStyle name="Heading 4 3 2" xfId="1865" xr:uid="{00000000-0005-0000-0000-0000BD050000}"/>
    <cellStyle name="Heading 4 3 3" xfId="1866" xr:uid="{00000000-0005-0000-0000-0000BE050000}"/>
    <cellStyle name="Heading 4 4" xfId="1867" xr:uid="{00000000-0005-0000-0000-0000BF050000}"/>
    <cellStyle name="Heading 4 4 2" xfId="1868" xr:uid="{00000000-0005-0000-0000-0000C0050000}"/>
    <cellStyle name="Heading 4 4 3" xfId="1869" xr:uid="{00000000-0005-0000-0000-0000C1050000}"/>
    <cellStyle name="Heading 4 5" xfId="1870" xr:uid="{00000000-0005-0000-0000-0000C2050000}"/>
    <cellStyle name="Heading 4 5 2" xfId="1871" xr:uid="{00000000-0005-0000-0000-0000C3050000}"/>
    <cellStyle name="Heading 4 5 3" xfId="1872" xr:uid="{00000000-0005-0000-0000-0000C4050000}"/>
    <cellStyle name="Heading 4 6" xfId="1873" xr:uid="{00000000-0005-0000-0000-0000C5050000}"/>
    <cellStyle name="Heading1" xfId="304" xr:uid="{00000000-0005-0000-0000-0000C6050000}"/>
    <cellStyle name="Heading2" xfId="1874" xr:uid="{00000000-0005-0000-0000-0000C7050000}"/>
    <cellStyle name="Hiperpovezava 2" xfId="305" xr:uid="{00000000-0005-0000-0000-0000C8050000}"/>
    <cellStyle name="Hiperpovezava 3" xfId="1875" xr:uid="{00000000-0005-0000-0000-0000C9050000}"/>
    <cellStyle name="Hiperpovezava 3 2" xfId="1876" xr:uid="{00000000-0005-0000-0000-0000CA050000}"/>
    <cellStyle name="Hyperlink 10" xfId="1877" xr:uid="{00000000-0005-0000-0000-0000CB050000}"/>
    <cellStyle name="Hyperlink 10 2" xfId="1878" xr:uid="{00000000-0005-0000-0000-0000CC050000}"/>
    <cellStyle name="Hyperlink 2" xfId="1879" xr:uid="{00000000-0005-0000-0000-0000CD050000}"/>
    <cellStyle name="Hyperlink 2 10" xfId="1880" xr:uid="{00000000-0005-0000-0000-0000CE050000}"/>
    <cellStyle name="Hyperlink 2 10 2" xfId="1881" xr:uid="{00000000-0005-0000-0000-0000CF050000}"/>
    <cellStyle name="Hyperlink 2 2" xfId="1882" xr:uid="{00000000-0005-0000-0000-0000D0050000}"/>
    <cellStyle name="Hyperlink 2 2 2" xfId="1883" xr:uid="{00000000-0005-0000-0000-0000D1050000}"/>
    <cellStyle name="Hyperlink 2 2 2 2" xfId="1884" xr:uid="{00000000-0005-0000-0000-0000D2050000}"/>
    <cellStyle name="Hyperlink 2 2 3" xfId="1885" xr:uid="{00000000-0005-0000-0000-0000D3050000}"/>
    <cellStyle name="Hyperlink 2 3" xfId="1886" xr:uid="{00000000-0005-0000-0000-0000D4050000}"/>
    <cellStyle name="Hyperlink 2 3 2" xfId="1887" xr:uid="{00000000-0005-0000-0000-0000D5050000}"/>
    <cellStyle name="Hyperlink 2 4" xfId="1888" xr:uid="{00000000-0005-0000-0000-0000D6050000}"/>
    <cellStyle name="Hyperlink 2 4 2" xfId="1889" xr:uid="{00000000-0005-0000-0000-0000D7050000}"/>
    <cellStyle name="Hyperlink 2 5" xfId="1890" xr:uid="{00000000-0005-0000-0000-0000D8050000}"/>
    <cellStyle name="Hyperlink 2 5 2" xfId="1891" xr:uid="{00000000-0005-0000-0000-0000D9050000}"/>
    <cellStyle name="Hyperlink 2 6" xfId="1892" xr:uid="{00000000-0005-0000-0000-0000DA050000}"/>
    <cellStyle name="Hyperlink 2 6 2" xfId="1893" xr:uid="{00000000-0005-0000-0000-0000DB050000}"/>
    <cellStyle name="Hyperlink 2 7" xfId="1894" xr:uid="{00000000-0005-0000-0000-0000DC050000}"/>
    <cellStyle name="Hyperlink 2 7 2" xfId="1895" xr:uid="{00000000-0005-0000-0000-0000DD050000}"/>
    <cellStyle name="Hyperlink 2 8" xfId="1896" xr:uid="{00000000-0005-0000-0000-0000DE050000}"/>
    <cellStyle name="Hyperlink 2 8 2" xfId="1897" xr:uid="{00000000-0005-0000-0000-0000DF050000}"/>
    <cellStyle name="Hyperlink 2 9" xfId="1898" xr:uid="{00000000-0005-0000-0000-0000E0050000}"/>
    <cellStyle name="Hyperlink 2 9 2" xfId="1899" xr:uid="{00000000-0005-0000-0000-0000E1050000}"/>
    <cellStyle name="Hyperlink 3" xfId="1900" xr:uid="{00000000-0005-0000-0000-0000E2050000}"/>
    <cellStyle name="Hyperlink 3 2" xfId="1901" xr:uid="{00000000-0005-0000-0000-0000E3050000}"/>
    <cellStyle name="Hyperlink 4" xfId="1902" xr:uid="{00000000-0005-0000-0000-0000E4050000}"/>
    <cellStyle name="Hyperlink 4 2" xfId="1903" xr:uid="{00000000-0005-0000-0000-0000E5050000}"/>
    <cellStyle name="Hyperlink 5" xfId="1904" xr:uid="{00000000-0005-0000-0000-0000E6050000}"/>
    <cellStyle name="Hyperlink 5 2" xfId="1905" xr:uid="{00000000-0005-0000-0000-0000E7050000}"/>
    <cellStyle name="Hyperlink 6" xfId="1906" xr:uid="{00000000-0005-0000-0000-0000E8050000}"/>
    <cellStyle name="Hyperlink 6 2" xfId="1907" xr:uid="{00000000-0005-0000-0000-0000E9050000}"/>
    <cellStyle name="Hyperlink 7" xfId="1908" xr:uid="{00000000-0005-0000-0000-0000EA050000}"/>
    <cellStyle name="Hyperlink 7 2" xfId="1909" xr:uid="{00000000-0005-0000-0000-0000EB050000}"/>
    <cellStyle name="Hyperlink 8" xfId="1910" xr:uid="{00000000-0005-0000-0000-0000EC050000}"/>
    <cellStyle name="Hyperlink 8 2" xfId="1911" xr:uid="{00000000-0005-0000-0000-0000ED050000}"/>
    <cellStyle name="Hyperlink 9" xfId="1912" xr:uid="{00000000-0005-0000-0000-0000EE050000}"/>
    <cellStyle name="Hyperlink 9 2" xfId="1913" xr:uid="{00000000-0005-0000-0000-0000EF050000}"/>
    <cellStyle name="Hyperlink_Popis Etk" xfId="306" xr:uid="{00000000-0005-0000-0000-0000F0050000}"/>
    <cellStyle name="Input 2" xfId="307" xr:uid="{00000000-0005-0000-0000-0000F1050000}"/>
    <cellStyle name="Input 2 2" xfId="1914" xr:uid="{00000000-0005-0000-0000-0000F2050000}"/>
    <cellStyle name="Input 2 2 2" xfId="1915" xr:uid="{00000000-0005-0000-0000-0000F3050000}"/>
    <cellStyle name="Input 2 3" xfId="1916" xr:uid="{00000000-0005-0000-0000-0000F4050000}"/>
    <cellStyle name="Input 2 3 2" xfId="1917" xr:uid="{00000000-0005-0000-0000-0000F5050000}"/>
    <cellStyle name="Input 2 4" xfId="1918" xr:uid="{00000000-0005-0000-0000-0000F6050000}"/>
    <cellStyle name="Input 2 5" xfId="1919" xr:uid="{00000000-0005-0000-0000-0000F7050000}"/>
    <cellStyle name="Input 3" xfId="308" xr:uid="{00000000-0005-0000-0000-0000F8050000}"/>
    <cellStyle name="Input 3 2" xfId="1920" xr:uid="{00000000-0005-0000-0000-0000F9050000}"/>
    <cellStyle name="Input 3 2 2" xfId="1921" xr:uid="{00000000-0005-0000-0000-0000FA050000}"/>
    <cellStyle name="Input 3 3" xfId="1922" xr:uid="{00000000-0005-0000-0000-0000FB050000}"/>
    <cellStyle name="Input 3 3 2" xfId="1923" xr:uid="{00000000-0005-0000-0000-0000FC050000}"/>
    <cellStyle name="Input 4" xfId="309" xr:uid="{00000000-0005-0000-0000-0000FD050000}"/>
    <cellStyle name="Input 4 2" xfId="1924" xr:uid="{00000000-0005-0000-0000-0000FE050000}"/>
    <cellStyle name="Input 4 2 2" xfId="1925" xr:uid="{00000000-0005-0000-0000-0000FF050000}"/>
    <cellStyle name="Input 4 3" xfId="1926" xr:uid="{00000000-0005-0000-0000-000000060000}"/>
    <cellStyle name="Input 4 3 2" xfId="1927" xr:uid="{00000000-0005-0000-0000-000001060000}"/>
    <cellStyle name="Input 5" xfId="1928" xr:uid="{00000000-0005-0000-0000-000002060000}"/>
    <cellStyle name="Input 5 2" xfId="1929" xr:uid="{00000000-0005-0000-0000-000003060000}"/>
    <cellStyle name="Input 5 2 2" xfId="1930" xr:uid="{00000000-0005-0000-0000-000004060000}"/>
    <cellStyle name="Input 5 3" xfId="1931" xr:uid="{00000000-0005-0000-0000-000005060000}"/>
    <cellStyle name="Input 5 3 2" xfId="1932" xr:uid="{00000000-0005-0000-0000-000006060000}"/>
    <cellStyle name="Input 6" xfId="1933" xr:uid="{00000000-0005-0000-0000-000007060000}"/>
    <cellStyle name="Input 7" xfId="1934" xr:uid="{00000000-0005-0000-0000-000008060000}"/>
    <cellStyle name="Izhod 2" xfId="310" xr:uid="{00000000-0005-0000-0000-000009060000}"/>
    <cellStyle name="Izhod 2 2" xfId="311" xr:uid="{00000000-0005-0000-0000-00000A060000}"/>
    <cellStyle name="Izhod 2 2 2" xfId="1935" xr:uid="{00000000-0005-0000-0000-00000B060000}"/>
    <cellStyle name="Izhod 2 3" xfId="1936" xr:uid="{00000000-0005-0000-0000-00000C060000}"/>
    <cellStyle name="Izhod 3" xfId="312" xr:uid="{00000000-0005-0000-0000-00000D060000}"/>
    <cellStyle name="Keš" xfId="1937" xr:uid="{00000000-0005-0000-0000-00000E060000}"/>
    <cellStyle name="Keš 2" xfId="1938" xr:uid="{00000000-0005-0000-0000-00000F060000}"/>
    <cellStyle name="Keš 3" xfId="1939" xr:uid="{00000000-0005-0000-0000-000010060000}"/>
    <cellStyle name="KOLICINA" xfId="1940" xr:uid="{00000000-0005-0000-0000-000011060000}"/>
    <cellStyle name="KOLICINA 2" xfId="1941" xr:uid="{00000000-0005-0000-0000-000012060000}"/>
    <cellStyle name="Komma0" xfId="1942" xr:uid="{00000000-0005-0000-0000-000013060000}"/>
    <cellStyle name="Kos" xfId="1943" xr:uid="{00000000-0005-0000-0000-000014060000}"/>
    <cellStyle name="Kos 2" xfId="1944" xr:uid="{00000000-0005-0000-0000-000015060000}"/>
    <cellStyle name="ĹëČ­ [0]_laroux" xfId="1945" xr:uid="{00000000-0005-0000-0000-000016060000}"/>
    <cellStyle name="ĹëČ­_laroux" xfId="1946" xr:uid="{00000000-0005-0000-0000-000017060000}"/>
    <cellStyle name="Linked Cell 2" xfId="313" xr:uid="{00000000-0005-0000-0000-000018060000}"/>
    <cellStyle name="Linked Cell 2 2" xfId="1947" xr:uid="{00000000-0005-0000-0000-000019060000}"/>
    <cellStyle name="Linked Cell 2 3" xfId="1948" xr:uid="{00000000-0005-0000-0000-00001A060000}"/>
    <cellStyle name="Linked Cell 3" xfId="314" xr:uid="{00000000-0005-0000-0000-00001B060000}"/>
    <cellStyle name="Linked Cell 3 2" xfId="1949" xr:uid="{00000000-0005-0000-0000-00001C060000}"/>
    <cellStyle name="Linked Cell 3 3" xfId="1950" xr:uid="{00000000-0005-0000-0000-00001D060000}"/>
    <cellStyle name="Linked Cell 4" xfId="1951" xr:uid="{00000000-0005-0000-0000-00001E060000}"/>
    <cellStyle name="Linked Cell 4 2" xfId="1952" xr:uid="{00000000-0005-0000-0000-00001F060000}"/>
    <cellStyle name="Linked Cell 4 3" xfId="1953" xr:uid="{00000000-0005-0000-0000-000020060000}"/>
    <cellStyle name="Linked Cell 5" xfId="1954" xr:uid="{00000000-0005-0000-0000-000021060000}"/>
    <cellStyle name="Linked Cell 5 2" xfId="1955" xr:uid="{00000000-0005-0000-0000-000022060000}"/>
    <cellStyle name="Linked Cell 5 3" xfId="1956" xr:uid="{00000000-0005-0000-0000-000023060000}"/>
    <cellStyle name="Linked Cell 6" xfId="1957" xr:uid="{00000000-0005-0000-0000-000024060000}"/>
    <cellStyle name="ME" xfId="1958" xr:uid="{00000000-0005-0000-0000-000025060000}"/>
    <cellStyle name="ME 2" xfId="1959" xr:uid="{00000000-0005-0000-0000-000026060000}"/>
    <cellStyle name="Metri" xfId="1960" xr:uid="{00000000-0005-0000-0000-000027060000}"/>
    <cellStyle name="Metri 2" xfId="1961" xr:uid="{00000000-0005-0000-0000-000028060000}"/>
    <cellStyle name="Naslov 1 1" xfId="1962" xr:uid="{00000000-0005-0000-0000-000029060000}"/>
    <cellStyle name="Naslov 1 2" xfId="315" xr:uid="{00000000-0005-0000-0000-00002A060000}"/>
    <cellStyle name="Naslov 1 2 2" xfId="1963" xr:uid="{00000000-0005-0000-0000-00002B060000}"/>
    <cellStyle name="Naslov 1 3" xfId="1964" xr:uid="{00000000-0005-0000-0000-00002C060000}"/>
    <cellStyle name="Naslov 1 3 2" xfId="1965" xr:uid="{00000000-0005-0000-0000-00002D060000}"/>
    <cellStyle name="Naslov 1 4" xfId="1966" xr:uid="{00000000-0005-0000-0000-00002E060000}"/>
    <cellStyle name="Naslov 1 5" xfId="1967" xr:uid="{00000000-0005-0000-0000-00002F060000}"/>
    <cellStyle name="Naslov 1A" xfId="1968" xr:uid="{00000000-0005-0000-0000-000030060000}"/>
    <cellStyle name="Naslov 2 2" xfId="316" xr:uid="{00000000-0005-0000-0000-000031060000}"/>
    <cellStyle name="Naslov 2 2 2" xfId="1969" xr:uid="{00000000-0005-0000-0000-000032060000}"/>
    <cellStyle name="Naslov 2 3" xfId="1970" xr:uid="{00000000-0005-0000-0000-000033060000}"/>
    <cellStyle name="Naslov 2 3 2" xfId="1971" xr:uid="{00000000-0005-0000-0000-000034060000}"/>
    <cellStyle name="Naslov 2 4" xfId="1972" xr:uid="{00000000-0005-0000-0000-000035060000}"/>
    <cellStyle name="Naslov 2 4 2" xfId="1973" xr:uid="{00000000-0005-0000-0000-000036060000}"/>
    <cellStyle name="Naslov 2 4 3" xfId="1974" xr:uid="{00000000-0005-0000-0000-000037060000}"/>
    <cellStyle name="Naslov 2 5" xfId="1975" xr:uid="{00000000-0005-0000-0000-000038060000}"/>
    <cellStyle name="Naslov 3 2" xfId="317" xr:uid="{00000000-0005-0000-0000-000039060000}"/>
    <cellStyle name="Naslov 3 2 2" xfId="1976" xr:uid="{00000000-0005-0000-0000-00003A060000}"/>
    <cellStyle name="Naslov 3 3" xfId="1977" xr:uid="{00000000-0005-0000-0000-00003B060000}"/>
    <cellStyle name="Naslov 4 2" xfId="318" xr:uid="{00000000-0005-0000-0000-00003C060000}"/>
    <cellStyle name="Naslov 4 2 2" xfId="1978" xr:uid="{00000000-0005-0000-0000-00003D060000}"/>
    <cellStyle name="Naslov 4 3" xfId="1979" xr:uid="{00000000-0005-0000-0000-00003E060000}"/>
    <cellStyle name="Naslov 5" xfId="319" xr:uid="{00000000-0005-0000-0000-00003F060000}"/>
    <cellStyle name="Naslov 5 2" xfId="1980" xr:uid="{00000000-0005-0000-0000-000040060000}"/>
    <cellStyle name="Naslov 6" xfId="1981" xr:uid="{00000000-0005-0000-0000-000041060000}"/>
    <cellStyle name="Naslov 6 2" xfId="1982" xr:uid="{00000000-0005-0000-0000-000042060000}"/>
    <cellStyle name="Naslov 6 3" xfId="1983" xr:uid="{00000000-0005-0000-0000-000043060000}"/>
    <cellStyle name="Naslov 7" xfId="1984" xr:uid="{00000000-0005-0000-0000-000044060000}"/>
    <cellStyle name="Navadno" xfId="0" builtinId="0"/>
    <cellStyle name="Navadno 10" xfId="320" xr:uid="{00000000-0005-0000-0000-000045060000}"/>
    <cellStyle name="Navadno 10 10 10" xfId="321" xr:uid="{00000000-0005-0000-0000-000046060000}"/>
    <cellStyle name="Navadno 10 11" xfId="322" xr:uid="{00000000-0005-0000-0000-000047060000}"/>
    <cellStyle name="Navadno 10 11 2" xfId="323" xr:uid="{00000000-0005-0000-0000-000048060000}"/>
    <cellStyle name="Navadno 10 11 3" xfId="324" xr:uid="{00000000-0005-0000-0000-000049060000}"/>
    <cellStyle name="Navadno 10 2" xfId="325" xr:uid="{00000000-0005-0000-0000-00004A060000}"/>
    <cellStyle name="Navadno 10 2 2" xfId="1985" xr:uid="{00000000-0005-0000-0000-00004B060000}"/>
    <cellStyle name="Navadno 10 2 3" xfId="1986" xr:uid="{00000000-0005-0000-0000-00004C060000}"/>
    <cellStyle name="Navadno 10 3" xfId="326" xr:uid="{00000000-0005-0000-0000-00004D060000}"/>
    <cellStyle name="Navadno 10 4" xfId="327" xr:uid="{00000000-0005-0000-0000-00004E060000}"/>
    <cellStyle name="Navadno 10 4 2" xfId="328" xr:uid="{00000000-0005-0000-0000-00004F060000}"/>
    <cellStyle name="Navadno 10 5" xfId="329" xr:uid="{00000000-0005-0000-0000-000050060000}"/>
    <cellStyle name="Navadno 10 6" xfId="330" xr:uid="{00000000-0005-0000-0000-000051060000}"/>
    <cellStyle name="Navadno 10 7" xfId="331" xr:uid="{00000000-0005-0000-0000-000052060000}"/>
    <cellStyle name="Navadno 10 7 2" xfId="332" xr:uid="{00000000-0005-0000-0000-000053060000}"/>
    <cellStyle name="Navadno 10 8" xfId="333" xr:uid="{00000000-0005-0000-0000-000054060000}"/>
    <cellStyle name="Navadno 10 8 2" xfId="334" xr:uid="{00000000-0005-0000-0000-000055060000}"/>
    <cellStyle name="Navadno 10 9" xfId="335" xr:uid="{00000000-0005-0000-0000-000056060000}"/>
    <cellStyle name="Navadno 10_zahtevek" xfId="1987" xr:uid="{00000000-0005-0000-0000-000057060000}"/>
    <cellStyle name="Navadno 100 2" xfId="1988" xr:uid="{00000000-0005-0000-0000-000058060000}"/>
    <cellStyle name="Navadno 100 2 2" xfId="1989" xr:uid="{00000000-0005-0000-0000-000059060000}"/>
    <cellStyle name="Navadno 101 2" xfId="1990" xr:uid="{00000000-0005-0000-0000-00005A060000}"/>
    <cellStyle name="Navadno 104 2" xfId="1991" xr:uid="{00000000-0005-0000-0000-00005B060000}"/>
    <cellStyle name="Navadno 105 2" xfId="1992" xr:uid="{00000000-0005-0000-0000-00005C060000}"/>
    <cellStyle name="Navadno 106 2" xfId="1993" xr:uid="{00000000-0005-0000-0000-00005D060000}"/>
    <cellStyle name="Navadno 107 2" xfId="1994" xr:uid="{00000000-0005-0000-0000-00005E060000}"/>
    <cellStyle name="Navadno 108 2" xfId="1995" xr:uid="{00000000-0005-0000-0000-00005F060000}"/>
    <cellStyle name="Navadno 109 2" xfId="1996" xr:uid="{00000000-0005-0000-0000-000060060000}"/>
    <cellStyle name="Navadno 11" xfId="336" xr:uid="{00000000-0005-0000-0000-000061060000}"/>
    <cellStyle name="Navadno 11 2" xfId="337" xr:uid="{00000000-0005-0000-0000-000062060000}"/>
    <cellStyle name="Navadno 11 2 2" xfId="338" xr:uid="{00000000-0005-0000-0000-000063060000}"/>
    <cellStyle name="Navadno 11 2 3" xfId="339" xr:uid="{00000000-0005-0000-0000-000064060000}"/>
    <cellStyle name="Navadno 11 2 4" xfId="340" xr:uid="{00000000-0005-0000-0000-000065060000}"/>
    <cellStyle name="Navadno 11 3" xfId="341" xr:uid="{00000000-0005-0000-0000-000066060000}"/>
    <cellStyle name="Navadno 11 3 2" xfId="342" xr:uid="{00000000-0005-0000-0000-000067060000}"/>
    <cellStyle name="Navadno 11 4" xfId="343" xr:uid="{00000000-0005-0000-0000-000068060000}"/>
    <cellStyle name="Navadno 110 2" xfId="1997" xr:uid="{00000000-0005-0000-0000-000069060000}"/>
    <cellStyle name="Navadno 111 2" xfId="1998" xr:uid="{00000000-0005-0000-0000-00006A060000}"/>
    <cellStyle name="Navadno 112 2" xfId="1999" xr:uid="{00000000-0005-0000-0000-00006B060000}"/>
    <cellStyle name="Navadno 113 2" xfId="2000" xr:uid="{00000000-0005-0000-0000-00006C060000}"/>
    <cellStyle name="Navadno 114 2" xfId="2001" xr:uid="{00000000-0005-0000-0000-00006D060000}"/>
    <cellStyle name="Navadno 115 2" xfId="2002" xr:uid="{00000000-0005-0000-0000-00006E060000}"/>
    <cellStyle name="Navadno 116 2" xfId="2003" xr:uid="{00000000-0005-0000-0000-00006F060000}"/>
    <cellStyle name="Navadno 117 2" xfId="2004" xr:uid="{00000000-0005-0000-0000-000070060000}"/>
    <cellStyle name="Navadno 118 2" xfId="2005" xr:uid="{00000000-0005-0000-0000-000071060000}"/>
    <cellStyle name="Navadno 119 2" xfId="2006" xr:uid="{00000000-0005-0000-0000-000072060000}"/>
    <cellStyle name="Navadno 12" xfId="344" xr:uid="{00000000-0005-0000-0000-000073060000}"/>
    <cellStyle name="Navadno 12 2" xfId="2007" xr:uid="{00000000-0005-0000-0000-000074060000}"/>
    <cellStyle name="Navadno 120 2" xfId="2008" xr:uid="{00000000-0005-0000-0000-000075060000}"/>
    <cellStyle name="Navadno 121 2" xfId="2009" xr:uid="{00000000-0005-0000-0000-000076060000}"/>
    <cellStyle name="Navadno 122 2" xfId="2010" xr:uid="{00000000-0005-0000-0000-000077060000}"/>
    <cellStyle name="Navadno 123 2" xfId="2011" xr:uid="{00000000-0005-0000-0000-000078060000}"/>
    <cellStyle name="Navadno 124 2" xfId="2012" xr:uid="{00000000-0005-0000-0000-000079060000}"/>
    <cellStyle name="Navadno 125 2" xfId="2013" xr:uid="{00000000-0005-0000-0000-00007A060000}"/>
    <cellStyle name="Navadno 126 2" xfId="2014" xr:uid="{00000000-0005-0000-0000-00007B060000}"/>
    <cellStyle name="Navadno 127 2" xfId="2015" xr:uid="{00000000-0005-0000-0000-00007C060000}"/>
    <cellStyle name="Navadno 128 2" xfId="2016" xr:uid="{00000000-0005-0000-0000-00007D060000}"/>
    <cellStyle name="Navadno 129 2" xfId="2017" xr:uid="{00000000-0005-0000-0000-00007E060000}"/>
    <cellStyle name="Navadno 13" xfId="345" xr:uid="{00000000-0005-0000-0000-00007F060000}"/>
    <cellStyle name="Navadno 13 2" xfId="690" xr:uid="{00000000-0005-0000-0000-000080060000}"/>
    <cellStyle name="Navadno 13 4" xfId="2018" xr:uid="{00000000-0005-0000-0000-000081060000}"/>
    <cellStyle name="Navadno 130 2" xfId="2019" xr:uid="{00000000-0005-0000-0000-000082060000}"/>
    <cellStyle name="Navadno 131 2" xfId="2020" xr:uid="{00000000-0005-0000-0000-000083060000}"/>
    <cellStyle name="Navadno 132 2" xfId="2021" xr:uid="{00000000-0005-0000-0000-000084060000}"/>
    <cellStyle name="Navadno 133 2" xfId="2022" xr:uid="{00000000-0005-0000-0000-000085060000}"/>
    <cellStyle name="Navadno 134 2" xfId="2023" xr:uid="{00000000-0005-0000-0000-000086060000}"/>
    <cellStyle name="Navadno 135 2" xfId="2024" xr:uid="{00000000-0005-0000-0000-000087060000}"/>
    <cellStyle name="Navadno 136 2" xfId="2025" xr:uid="{00000000-0005-0000-0000-000088060000}"/>
    <cellStyle name="Navadno 137 2" xfId="2026" xr:uid="{00000000-0005-0000-0000-000089060000}"/>
    <cellStyle name="Navadno 138 2" xfId="2027" xr:uid="{00000000-0005-0000-0000-00008A060000}"/>
    <cellStyle name="Navadno 139 2" xfId="2028" xr:uid="{00000000-0005-0000-0000-00008B060000}"/>
    <cellStyle name="Navadno 14" xfId="346" xr:uid="{00000000-0005-0000-0000-00008C060000}"/>
    <cellStyle name="Navadno 14 2" xfId="2029" xr:uid="{00000000-0005-0000-0000-00008D060000}"/>
    <cellStyle name="Navadno 14 2 2" xfId="2030" xr:uid="{00000000-0005-0000-0000-00008E060000}"/>
    <cellStyle name="Navadno 14 3" xfId="2031" xr:uid="{00000000-0005-0000-0000-00008F060000}"/>
    <cellStyle name="Navadno 14 4" xfId="2032" xr:uid="{00000000-0005-0000-0000-000090060000}"/>
    <cellStyle name="Navadno 14 5" xfId="2033" xr:uid="{00000000-0005-0000-0000-000091060000}"/>
    <cellStyle name="Navadno 14 60 3" xfId="347" xr:uid="{00000000-0005-0000-0000-000092060000}"/>
    <cellStyle name="Navadno 140 2" xfId="2034" xr:uid="{00000000-0005-0000-0000-000093060000}"/>
    <cellStyle name="Navadno 141 2" xfId="2035" xr:uid="{00000000-0005-0000-0000-000094060000}"/>
    <cellStyle name="Navadno 142 2" xfId="2036" xr:uid="{00000000-0005-0000-0000-000095060000}"/>
    <cellStyle name="Navadno 143 2" xfId="2037" xr:uid="{00000000-0005-0000-0000-000096060000}"/>
    <cellStyle name="Navadno 144 2" xfId="2038" xr:uid="{00000000-0005-0000-0000-000097060000}"/>
    <cellStyle name="Navadno 145 2" xfId="2039" xr:uid="{00000000-0005-0000-0000-000098060000}"/>
    <cellStyle name="Navadno 146 2" xfId="2040" xr:uid="{00000000-0005-0000-0000-000099060000}"/>
    <cellStyle name="Navadno 147 2" xfId="2041" xr:uid="{00000000-0005-0000-0000-00009A060000}"/>
    <cellStyle name="Navadno 148 2" xfId="2042" xr:uid="{00000000-0005-0000-0000-00009B060000}"/>
    <cellStyle name="Navadno 149 2" xfId="2043" xr:uid="{00000000-0005-0000-0000-00009C060000}"/>
    <cellStyle name="Navadno 15" xfId="2044" xr:uid="{00000000-0005-0000-0000-00009D060000}"/>
    <cellStyle name="Navadno 15 2" xfId="2045" xr:uid="{00000000-0005-0000-0000-00009E060000}"/>
    <cellStyle name="Navadno 150 2" xfId="2046" xr:uid="{00000000-0005-0000-0000-00009F060000}"/>
    <cellStyle name="Navadno 151 2" xfId="2047" xr:uid="{00000000-0005-0000-0000-0000A0060000}"/>
    <cellStyle name="Navadno 152 2" xfId="2048" xr:uid="{00000000-0005-0000-0000-0000A1060000}"/>
    <cellStyle name="Navadno 153 2" xfId="2049" xr:uid="{00000000-0005-0000-0000-0000A2060000}"/>
    <cellStyle name="Navadno 154 2" xfId="2050" xr:uid="{00000000-0005-0000-0000-0000A3060000}"/>
    <cellStyle name="Navadno 155 2" xfId="2051" xr:uid="{00000000-0005-0000-0000-0000A4060000}"/>
    <cellStyle name="Navadno 156 2" xfId="2052" xr:uid="{00000000-0005-0000-0000-0000A5060000}"/>
    <cellStyle name="Navadno 157 2" xfId="2053" xr:uid="{00000000-0005-0000-0000-0000A6060000}"/>
    <cellStyle name="Navadno 158 2" xfId="2054" xr:uid="{00000000-0005-0000-0000-0000A7060000}"/>
    <cellStyle name="Navadno 159 2" xfId="2055" xr:uid="{00000000-0005-0000-0000-0000A8060000}"/>
    <cellStyle name="Navadno 16" xfId="2056" xr:uid="{00000000-0005-0000-0000-0000A9060000}"/>
    <cellStyle name="Navadno 160 2" xfId="2057" xr:uid="{00000000-0005-0000-0000-0000AA060000}"/>
    <cellStyle name="Navadno 161 2" xfId="2058" xr:uid="{00000000-0005-0000-0000-0000AB060000}"/>
    <cellStyle name="Navadno 162 2" xfId="2059" xr:uid="{00000000-0005-0000-0000-0000AC060000}"/>
    <cellStyle name="Navadno 163 2" xfId="2060" xr:uid="{00000000-0005-0000-0000-0000AD060000}"/>
    <cellStyle name="Navadno 164 2" xfId="2061" xr:uid="{00000000-0005-0000-0000-0000AE060000}"/>
    <cellStyle name="Navadno 165 2" xfId="2062" xr:uid="{00000000-0005-0000-0000-0000AF060000}"/>
    <cellStyle name="Navadno 166 2" xfId="2063" xr:uid="{00000000-0005-0000-0000-0000B0060000}"/>
    <cellStyle name="Navadno 167 2" xfId="2064" xr:uid="{00000000-0005-0000-0000-0000B1060000}"/>
    <cellStyle name="Navadno 168 2" xfId="2065" xr:uid="{00000000-0005-0000-0000-0000B2060000}"/>
    <cellStyle name="Navadno 169 2" xfId="2066" xr:uid="{00000000-0005-0000-0000-0000B3060000}"/>
    <cellStyle name="Navadno 17" xfId="2067" xr:uid="{00000000-0005-0000-0000-0000B4060000}"/>
    <cellStyle name="Navadno 17 2" xfId="348" xr:uid="{00000000-0005-0000-0000-0000B5060000}"/>
    <cellStyle name="Navadno 170 2" xfId="2068" xr:uid="{00000000-0005-0000-0000-0000B6060000}"/>
    <cellStyle name="Navadno 171 2" xfId="2069" xr:uid="{00000000-0005-0000-0000-0000B7060000}"/>
    <cellStyle name="Navadno 172 2" xfId="2070" xr:uid="{00000000-0005-0000-0000-0000B8060000}"/>
    <cellStyle name="Navadno 173 2" xfId="2071" xr:uid="{00000000-0005-0000-0000-0000B9060000}"/>
    <cellStyle name="Navadno 174 2" xfId="2072" xr:uid="{00000000-0005-0000-0000-0000BA060000}"/>
    <cellStyle name="Navadno 175 2" xfId="2073" xr:uid="{00000000-0005-0000-0000-0000BB060000}"/>
    <cellStyle name="Navadno 176 2" xfId="2074" xr:uid="{00000000-0005-0000-0000-0000BC060000}"/>
    <cellStyle name="Navadno 177 2" xfId="2075" xr:uid="{00000000-0005-0000-0000-0000BD060000}"/>
    <cellStyle name="Navadno 179 2" xfId="2076" xr:uid="{00000000-0005-0000-0000-0000BE060000}"/>
    <cellStyle name="Navadno 18" xfId="2077" xr:uid="{00000000-0005-0000-0000-0000BF060000}"/>
    <cellStyle name="Navadno 180 2" xfId="2078" xr:uid="{00000000-0005-0000-0000-0000C0060000}"/>
    <cellStyle name="Navadno 181 2" xfId="2079" xr:uid="{00000000-0005-0000-0000-0000C1060000}"/>
    <cellStyle name="Navadno 182 2" xfId="2080" xr:uid="{00000000-0005-0000-0000-0000C2060000}"/>
    <cellStyle name="Navadno 183 2" xfId="2081" xr:uid="{00000000-0005-0000-0000-0000C3060000}"/>
    <cellStyle name="Navadno 184 2" xfId="2082" xr:uid="{00000000-0005-0000-0000-0000C4060000}"/>
    <cellStyle name="Navadno 185 2" xfId="2083" xr:uid="{00000000-0005-0000-0000-0000C5060000}"/>
    <cellStyle name="Navadno 186 2" xfId="2084" xr:uid="{00000000-0005-0000-0000-0000C6060000}"/>
    <cellStyle name="Navadno 187 2" xfId="2085" xr:uid="{00000000-0005-0000-0000-0000C7060000}"/>
    <cellStyle name="Navadno 188 2" xfId="2086" xr:uid="{00000000-0005-0000-0000-0000C8060000}"/>
    <cellStyle name="Navadno 189 2" xfId="2087" xr:uid="{00000000-0005-0000-0000-0000C9060000}"/>
    <cellStyle name="Navadno 19" xfId="2088" xr:uid="{00000000-0005-0000-0000-0000CA060000}"/>
    <cellStyle name="Navadno 19 2" xfId="2089" xr:uid="{00000000-0005-0000-0000-0000CB060000}"/>
    <cellStyle name="Navadno 19 3" xfId="2090" xr:uid="{00000000-0005-0000-0000-0000CC060000}"/>
    <cellStyle name="Navadno 19_zahtevek" xfId="2091" xr:uid="{00000000-0005-0000-0000-0000CD060000}"/>
    <cellStyle name="Navadno 190 2" xfId="2092" xr:uid="{00000000-0005-0000-0000-0000CE060000}"/>
    <cellStyle name="Navadno 191 2" xfId="2093" xr:uid="{00000000-0005-0000-0000-0000CF060000}"/>
    <cellStyle name="Navadno 192 2" xfId="2094" xr:uid="{00000000-0005-0000-0000-0000D0060000}"/>
    <cellStyle name="Navadno 193 2" xfId="2095" xr:uid="{00000000-0005-0000-0000-0000D1060000}"/>
    <cellStyle name="Navadno 194 2" xfId="2096" xr:uid="{00000000-0005-0000-0000-0000D2060000}"/>
    <cellStyle name="Navadno 195 2" xfId="2097" xr:uid="{00000000-0005-0000-0000-0000D3060000}"/>
    <cellStyle name="Navadno 2" xfId="349" xr:uid="{00000000-0005-0000-0000-0000D4060000}"/>
    <cellStyle name="Navadno 2 10" xfId="2098" xr:uid="{00000000-0005-0000-0000-0000D5060000}"/>
    <cellStyle name="Navadno 2 11" xfId="2099" xr:uid="{00000000-0005-0000-0000-0000D6060000}"/>
    <cellStyle name="Navadno 2 12" xfId="2100" xr:uid="{00000000-0005-0000-0000-0000D7060000}"/>
    <cellStyle name="Navadno 2 13" xfId="2101" xr:uid="{00000000-0005-0000-0000-0000D8060000}"/>
    <cellStyle name="Navadno 2 14" xfId="2102" xr:uid="{00000000-0005-0000-0000-0000D9060000}"/>
    <cellStyle name="Navadno 2 15" xfId="2103" xr:uid="{00000000-0005-0000-0000-0000DA060000}"/>
    <cellStyle name="Navadno 2 16" xfId="2104" xr:uid="{00000000-0005-0000-0000-0000DB060000}"/>
    <cellStyle name="Navadno 2 17" xfId="2105" xr:uid="{00000000-0005-0000-0000-0000DC060000}"/>
    <cellStyle name="Navadno 2 18" xfId="2106" xr:uid="{00000000-0005-0000-0000-0000DD060000}"/>
    <cellStyle name="Navadno 2 19" xfId="2107" xr:uid="{00000000-0005-0000-0000-0000DE060000}"/>
    <cellStyle name="Navadno 2 2" xfId="350" xr:uid="{00000000-0005-0000-0000-0000DF060000}"/>
    <cellStyle name="Navadno 2 2 2" xfId="351" xr:uid="{00000000-0005-0000-0000-0000E0060000}"/>
    <cellStyle name="Navadno 2 2 2 2" xfId="352" xr:uid="{00000000-0005-0000-0000-0000E1060000}"/>
    <cellStyle name="Navadno 2 2 2 2 2" xfId="353" xr:uid="{00000000-0005-0000-0000-0000E2060000}"/>
    <cellStyle name="Navadno 2 2 2 2 3" xfId="695" xr:uid="{00000000-0005-0000-0000-0000E3060000}"/>
    <cellStyle name="Navadno 2 2 2 3" xfId="354" xr:uid="{00000000-0005-0000-0000-0000E4060000}"/>
    <cellStyle name="Navadno 2 2 2 4" xfId="701" xr:uid="{00000000-0005-0000-0000-0000E5060000}"/>
    <cellStyle name="Navadno 2 2 3" xfId="355" xr:uid="{00000000-0005-0000-0000-0000E6060000}"/>
    <cellStyle name="Navadno 2 2 3 19" xfId="2108" xr:uid="{00000000-0005-0000-0000-0000E7060000}"/>
    <cellStyle name="Navadno 2 2 3 2" xfId="2109" xr:uid="{00000000-0005-0000-0000-0000E8060000}"/>
    <cellStyle name="Navadno 2 2 4" xfId="356" xr:uid="{00000000-0005-0000-0000-0000E9060000}"/>
    <cellStyle name="Navadno 2 2 5" xfId="2110" xr:uid="{00000000-0005-0000-0000-0000EA060000}"/>
    <cellStyle name="Navadno 2 2 6" xfId="2111" xr:uid="{00000000-0005-0000-0000-0000EB060000}"/>
    <cellStyle name="Navadno 2 2 7" xfId="2112" xr:uid="{00000000-0005-0000-0000-0000EC060000}"/>
    <cellStyle name="Navadno 2 2_zahtevek" xfId="2113" xr:uid="{00000000-0005-0000-0000-0000ED060000}"/>
    <cellStyle name="Navadno 2 20" xfId="2114" xr:uid="{00000000-0005-0000-0000-0000EE060000}"/>
    <cellStyle name="Navadno 2 21" xfId="2115" xr:uid="{00000000-0005-0000-0000-0000EF060000}"/>
    <cellStyle name="Navadno 2 22" xfId="2116" xr:uid="{00000000-0005-0000-0000-0000F0060000}"/>
    <cellStyle name="Navadno 2 23" xfId="2117" xr:uid="{00000000-0005-0000-0000-0000F1060000}"/>
    <cellStyle name="Navadno 2 24" xfId="2118" xr:uid="{00000000-0005-0000-0000-0000F2060000}"/>
    <cellStyle name="Navadno 2 25" xfId="2119" xr:uid="{00000000-0005-0000-0000-0000F3060000}"/>
    <cellStyle name="Navadno 2 26" xfId="2120" xr:uid="{00000000-0005-0000-0000-0000F4060000}"/>
    <cellStyle name="Navadno 2 27" xfId="2121" xr:uid="{00000000-0005-0000-0000-0000F5060000}"/>
    <cellStyle name="Navadno 2 28" xfId="2122" xr:uid="{00000000-0005-0000-0000-0000F6060000}"/>
    <cellStyle name="Navadno 2 29" xfId="2123" xr:uid="{00000000-0005-0000-0000-0000F7060000}"/>
    <cellStyle name="Navadno 2 3" xfId="357" xr:uid="{00000000-0005-0000-0000-0000F8060000}"/>
    <cellStyle name="Navadno 2 3 2" xfId="358" xr:uid="{00000000-0005-0000-0000-0000F9060000}"/>
    <cellStyle name="Navadno 2 3 2 2" xfId="2124" xr:uid="{00000000-0005-0000-0000-0000FA060000}"/>
    <cellStyle name="Navadno 2 3 3" xfId="2125" xr:uid="{00000000-0005-0000-0000-0000FB060000}"/>
    <cellStyle name="Navadno 2 3_zahtevek" xfId="2126" xr:uid="{00000000-0005-0000-0000-0000FC060000}"/>
    <cellStyle name="Navadno 2 30" xfId="2127" xr:uid="{00000000-0005-0000-0000-0000FD060000}"/>
    <cellStyle name="Navadno 2 31" xfId="2128" xr:uid="{00000000-0005-0000-0000-0000FE060000}"/>
    <cellStyle name="Navadno 2 32" xfId="2129" xr:uid="{00000000-0005-0000-0000-0000FF060000}"/>
    <cellStyle name="Navadno 2 33" xfId="2130" xr:uid="{00000000-0005-0000-0000-000000070000}"/>
    <cellStyle name="Navadno 2 34" xfId="2131" xr:uid="{00000000-0005-0000-0000-000001070000}"/>
    <cellStyle name="Navadno 2 35" xfId="2132" xr:uid="{00000000-0005-0000-0000-000002070000}"/>
    <cellStyle name="Navadno 2 36" xfId="2133" xr:uid="{00000000-0005-0000-0000-000003070000}"/>
    <cellStyle name="Navadno 2 37" xfId="2134" xr:uid="{00000000-0005-0000-0000-000004070000}"/>
    <cellStyle name="Navadno 2 38" xfId="2135" xr:uid="{00000000-0005-0000-0000-000005070000}"/>
    <cellStyle name="Navadno 2 39" xfId="2136" xr:uid="{00000000-0005-0000-0000-000006070000}"/>
    <cellStyle name="Navadno 2 4" xfId="359" xr:uid="{00000000-0005-0000-0000-000007070000}"/>
    <cellStyle name="Navadno 2 4 2" xfId="2137" xr:uid="{00000000-0005-0000-0000-000008070000}"/>
    <cellStyle name="Navadno 2 4 2 2" xfId="2138" xr:uid="{00000000-0005-0000-0000-000009070000}"/>
    <cellStyle name="Navadno 2 4 3" xfId="2139" xr:uid="{00000000-0005-0000-0000-00000A070000}"/>
    <cellStyle name="Navadno 2 4_zahtevek" xfId="2140" xr:uid="{00000000-0005-0000-0000-00000B070000}"/>
    <cellStyle name="Navadno 2 40" xfId="2141" xr:uid="{00000000-0005-0000-0000-00000C070000}"/>
    <cellStyle name="Navadno 2 41" xfId="2142" xr:uid="{00000000-0005-0000-0000-00000D070000}"/>
    <cellStyle name="Navadno 2 42" xfId="2143" xr:uid="{00000000-0005-0000-0000-00000E070000}"/>
    <cellStyle name="Navadno 2 43" xfId="2144" xr:uid="{00000000-0005-0000-0000-00000F070000}"/>
    <cellStyle name="Navadno 2 44" xfId="2145" xr:uid="{00000000-0005-0000-0000-000010070000}"/>
    <cellStyle name="Navadno 2 45" xfId="2146" xr:uid="{00000000-0005-0000-0000-000011070000}"/>
    <cellStyle name="Navadno 2 46" xfId="2147" xr:uid="{00000000-0005-0000-0000-000012070000}"/>
    <cellStyle name="Navadno 2 47" xfId="2148" xr:uid="{00000000-0005-0000-0000-000013070000}"/>
    <cellStyle name="Navadno 2 48" xfId="2149" xr:uid="{00000000-0005-0000-0000-000014070000}"/>
    <cellStyle name="Navadno 2 49" xfId="2150" xr:uid="{00000000-0005-0000-0000-000015070000}"/>
    <cellStyle name="Navadno 2 5" xfId="360" xr:uid="{00000000-0005-0000-0000-000016070000}"/>
    <cellStyle name="Navadno 2 5 2" xfId="2151" xr:uid="{00000000-0005-0000-0000-000017070000}"/>
    <cellStyle name="Navadno 2 50" xfId="2152" xr:uid="{00000000-0005-0000-0000-000018070000}"/>
    <cellStyle name="Navadno 2 51" xfId="2153" xr:uid="{00000000-0005-0000-0000-000019070000}"/>
    <cellStyle name="Navadno 2 51 2" xfId="2154" xr:uid="{00000000-0005-0000-0000-00001A070000}"/>
    <cellStyle name="Navadno 2 52" xfId="2155" xr:uid="{00000000-0005-0000-0000-00001B070000}"/>
    <cellStyle name="Navadno 2 53" xfId="2156" xr:uid="{00000000-0005-0000-0000-00001C070000}"/>
    <cellStyle name="Navadno 2 54" xfId="2157" xr:uid="{00000000-0005-0000-0000-00001D070000}"/>
    <cellStyle name="Navadno 2 55" xfId="2158" xr:uid="{00000000-0005-0000-0000-00001E070000}"/>
    <cellStyle name="Navadno 2 55 2" xfId="2159" xr:uid="{00000000-0005-0000-0000-00001F070000}"/>
    <cellStyle name="Navadno 2 56" xfId="2160" xr:uid="{00000000-0005-0000-0000-000020070000}"/>
    <cellStyle name="Navadno 2 57" xfId="2161" xr:uid="{00000000-0005-0000-0000-000021070000}"/>
    <cellStyle name="Navadno 2 58" xfId="2162" xr:uid="{00000000-0005-0000-0000-000022070000}"/>
    <cellStyle name="Navadno 2 59" xfId="2163" xr:uid="{00000000-0005-0000-0000-000023070000}"/>
    <cellStyle name="Navadno 2 6" xfId="361" xr:uid="{00000000-0005-0000-0000-000024070000}"/>
    <cellStyle name="Navadno 2 6 2" xfId="2164" xr:uid="{00000000-0005-0000-0000-000025070000}"/>
    <cellStyle name="Navadno 2 60" xfId="2165" xr:uid="{00000000-0005-0000-0000-000026070000}"/>
    <cellStyle name="Navadno 2 61" xfId="2166" xr:uid="{00000000-0005-0000-0000-000027070000}"/>
    <cellStyle name="Navadno 2 62" xfId="362" xr:uid="{00000000-0005-0000-0000-000028070000}"/>
    <cellStyle name="Navadno 2 7" xfId="2167" xr:uid="{00000000-0005-0000-0000-000029070000}"/>
    <cellStyle name="Navadno 2 7 2" xfId="2168" xr:uid="{00000000-0005-0000-0000-00002A070000}"/>
    <cellStyle name="Navadno 2 8" xfId="2169" xr:uid="{00000000-0005-0000-0000-00002B070000}"/>
    <cellStyle name="Navadno 2 9" xfId="2170" xr:uid="{00000000-0005-0000-0000-00002C070000}"/>
    <cellStyle name="Navadno 2_Api - ENERGETSKA SANACIJA - Postojna 19.5.2014" xfId="363" xr:uid="{00000000-0005-0000-0000-00002D070000}"/>
    <cellStyle name="Navadno 20" xfId="2171" xr:uid="{00000000-0005-0000-0000-00002E070000}"/>
    <cellStyle name="Navadno 21" xfId="2172" xr:uid="{00000000-0005-0000-0000-00002F070000}"/>
    <cellStyle name="Navadno 22" xfId="2173" xr:uid="{00000000-0005-0000-0000-000030070000}"/>
    <cellStyle name="Navadno 23" xfId="2174" xr:uid="{00000000-0005-0000-0000-000031070000}"/>
    <cellStyle name="Navadno 23 2" xfId="2175" xr:uid="{00000000-0005-0000-0000-000032070000}"/>
    <cellStyle name="Navadno 24" xfId="2176" xr:uid="{00000000-0005-0000-0000-000033070000}"/>
    <cellStyle name="Navadno 25" xfId="2177" xr:uid="{00000000-0005-0000-0000-000034070000}"/>
    <cellStyle name="Navadno 25 2" xfId="2178" xr:uid="{00000000-0005-0000-0000-000035070000}"/>
    <cellStyle name="Navadno 26" xfId="2179" xr:uid="{00000000-0005-0000-0000-000036070000}"/>
    <cellStyle name="Navadno 27" xfId="2180" xr:uid="{00000000-0005-0000-0000-000037070000}"/>
    <cellStyle name="Navadno 270" xfId="2181" xr:uid="{00000000-0005-0000-0000-000038070000}"/>
    <cellStyle name="Navadno 271" xfId="2182" xr:uid="{00000000-0005-0000-0000-000039070000}"/>
    <cellStyle name="Navadno 28" xfId="2183" xr:uid="{00000000-0005-0000-0000-00003A070000}"/>
    <cellStyle name="Navadno 29" xfId="2184" xr:uid="{00000000-0005-0000-0000-00003B070000}"/>
    <cellStyle name="Navadno 3" xfId="364" xr:uid="{00000000-0005-0000-0000-00003C070000}"/>
    <cellStyle name="Navadno 3 2" xfId="365" xr:uid="{00000000-0005-0000-0000-00003D070000}"/>
    <cellStyle name="Navadno 3 2 2" xfId="366" xr:uid="{00000000-0005-0000-0000-00003E070000}"/>
    <cellStyle name="Navadno 3 2 2 2" xfId="2185" xr:uid="{00000000-0005-0000-0000-00003F070000}"/>
    <cellStyle name="Navadno 3 2 3" xfId="367" xr:uid="{00000000-0005-0000-0000-000040070000}"/>
    <cellStyle name="Navadno 3 2 4" xfId="2186" xr:uid="{00000000-0005-0000-0000-000041070000}"/>
    <cellStyle name="Navadno 3 2 5" xfId="2187" xr:uid="{00000000-0005-0000-0000-000042070000}"/>
    <cellStyle name="Navadno 3 2_zahtevek" xfId="2188" xr:uid="{00000000-0005-0000-0000-000043070000}"/>
    <cellStyle name="Navadno 3 3" xfId="368" xr:uid="{00000000-0005-0000-0000-000044070000}"/>
    <cellStyle name="Navadno 3 3 2" xfId="2189" xr:uid="{00000000-0005-0000-0000-000045070000}"/>
    <cellStyle name="Navadno 3 4" xfId="369" xr:uid="{00000000-0005-0000-0000-000046070000}"/>
    <cellStyle name="Navadno 3 4 2" xfId="2190" xr:uid="{00000000-0005-0000-0000-000047070000}"/>
    <cellStyle name="Navadno 3 5" xfId="370" xr:uid="{00000000-0005-0000-0000-000048070000}"/>
    <cellStyle name="Navadno 3 6" xfId="371" xr:uid="{00000000-0005-0000-0000-000049070000}"/>
    <cellStyle name="Navadno 3 7" xfId="2191" xr:uid="{00000000-0005-0000-0000-00004A070000}"/>
    <cellStyle name="Navadno 3 8" xfId="2192" xr:uid="{00000000-0005-0000-0000-00004B070000}"/>
    <cellStyle name="Navadno 3 9" xfId="2193" xr:uid="{00000000-0005-0000-0000-00004C070000}"/>
    <cellStyle name="Navadno 3_zahtevek" xfId="2194" xr:uid="{00000000-0005-0000-0000-00004D070000}"/>
    <cellStyle name="Navadno 30" xfId="2195" xr:uid="{00000000-0005-0000-0000-00004E070000}"/>
    <cellStyle name="Navadno 31" xfId="2196" xr:uid="{00000000-0005-0000-0000-00004F070000}"/>
    <cellStyle name="Navadno 32" xfId="2197" xr:uid="{00000000-0005-0000-0000-000050070000}"/>
    <cellStyle name="Navadno 33" xfId="2198" xr:uid="{00000000-0005-0000-0000-000051070000}"/>
    <cellStyle name="Navadno 34" xfId="2199" xr:uid="{00000000-0005-0000-0000-000052070000}"/>
    <cellStyle name="Navadno 35" xfId="2200" xr:uid="{00000000-0005-0000-0000-000053070000}"/>
    <cellStyle name="Navadno 36" xfId="2201" xr:uid="{00000000-0005-0000-0000-000054070000}"/>
    <cellStyle name="Navadno 37" xfId="2202" xr:uid="{00000000-0005-0000-0000-000055070000}"/>
    <cellStyle name="Navadno 38" xfId="2203" xr:uid="{00000000-0005-0000-0000-000056070000}"/>
    <cellStyle name="Navadno 39" xfId="2204" xr:uid="{00000000-0005-0000-0000-000057070000}"/>
    <cellStyle name="Navadno 4" xfId="372" xr:uid="{00000000-0005-0000-0000-000058070000}"/>
    <cellStyle name="Navadno 4 2" xfId="373" xr:uid="{00000000-0005-0000-0000-000059070000}"/>
    <cellStyle name="Navadno 4 2 2" xfId="374" xr:uid="{00000000-0005-0000-0000-00005A070000}"/>
    <cellStyle name="Navadno 4 2 2 2" xfId="375" xr:uid="{00000000-0005-0000-0000-00005B070000}"/>
    <cellStyle name="Navadno 4 2 2 3" xfId="376" xr:uid="{00000000-0005-0000-0000-00005C070000}"/>
    <cellStyle name="Navadno 4 2 2 3 2" xfId="377" xr:uid="{00000000-0005-0000-0000-00005D070000}"/>
    <cellStyle name="Navadno 4 2 2 3 3" xfId="378" xr:uid="{00000000-0005-0000-0000-00005E070000}"/>
    <cellStyle name="Navadno 4 2 2 4" xfId="379" xr:uid="{00000000-0005-0000-0000-00005F070000}"/>
    <cellStyle name="Navadno 4 2 2 4 2" xfId="692" xr:uid="{00000000-0005-0000-0000-000060070000}"/>
    <cellStyle name="Navadno 4 2 3" xfId="380" xr:uid="{00000000-0005-0000-0000-000061070000}"/>
    <cellStyle name="Navadno 4 3" xfId="381" xr:uid="{00000000-0005-0000-0000-000062070000}"/>
    <cellStyle name="Navadno 4 3 2" xfId="382" xr:uid="{00000000-0005-0000-0000-000063070000}"/>
    <cellStyle name="Navadno 4 3 2 2" xfId="383" xr:uid="{00000000-0005-0000-0000-000064070000}"/>
    <cellStyle name="Navadno 4 3 2 3" xfId="384" xr:uid="{00000000-0005-0000-0000-000065070000}"/>
    <cellStyle name="Navadno 4 3 2 3 2" xfId="385" xr:uid="{00000000-0005-0000-0000-000066070000}"/>
    <cellStyle name="Navadno 4 3 3" xfId="386" xr:uid="{00000000-0005-0000-0000-000067070000}"/>
    <cellStyle name="Navadno 4 4" xfId="387" xr:uid="{00000000-0005-0000-0000-000068070000}"/>
    <cellStyle name="Navadno 4 4 2" xfId="388" xr:uid="{00000000-0005-0000-0000-000069070000}"/>
    <cellStyle name="Navadno 4 4 3" xfId="2205" xr:uid="{00000000-0005-0000-0000-00006A070000}"/>
    <cellStyle name="Navadno 4 5" xfId="389" xr:uid="{00000000-0005-0000-0000-00006B070000}"/>
    <cellStyle name="Navadno 4 6" xfId="390" xr:uid="{00000000-0005-0000-0000-00006C070000}"/>
    <cellStyle name="Navadno 4 7" xfId="391" xr:uid="{00000000-0005-0000-0000-00006D070000}"/>
    <cellStyle name="Navadno 4 8" xfId="392" xr:uid="{00000000-0005-0000-0000-00006E070000}"/>
    <cellStyle name="Navadno 4 9" xfId="393" xr:uid="{00000000-0005-0000-0000-00006F070000}"/>
    <cellStyle name="Navadno 4_zahtevek" xfId="2206" xr:uid="{00000000-0005-0000-0000-000070070000}"/>
    <cellStyle name="Navadno 40" xfId="2207" xr:uid="{00000000-0005-0000-0000-000071070000}"/>
    <cellStyle name="Navadno 41" xfId="2208" xr:uid="{00000000-0005-0000-0000-000072070000}"/>
    <cellStyle name="Navadno 42" xfId="2209" xr:uid="{00000000-0005-0000-0000-000073070000}"/>
    <cellStyle name="Navadno 43" xfId="2210" xr:uid="{00000000-0005-0000-0000-000074070000}"/>
    <cellStyle name="Navadno 44" xfId="2211" xr:uid="{00000000-0005-0000-0000-000075070000}"/>
    <cellStyle name="Navadno 45" xfId="2212" xr:uid="{00000000-0005-0000-0000-000076070000}"/>
    <cellStyle name="Navadno 45 2" xfId="2213" xr:uid="{00000000-0005-0000-0000-000077070000}"/>
    <cellStyle name="Navadno 46" xfId="2214" xr:uid="{00000000-0005-0000-0000-000078070000}"/>
    <cellStyle name="Navadno 46 2" xfId="2215" xr:uid="{00000000-0005-0000-0000-000079070000}"/>
    <cellStyle name="Navadno 47" xfId="2216" xr:uid="{00000000-0005-0000-0000-00007A070000}"/>
    <cellStyle name="Navadno 48" xfId="2217" xr:uid="{00000000-0005-0000-0000-00007B070000}"/>
    <cellStyle name="Navadno 49" xfId="2218" xr:uid="{00000000-0005-0000-0000-00007C070000}"/>
    <cellStyle name="Navadno 5" xfId="394" xr:uid="{00000000-0005-0000-0000-00007D070000}"/>
    <cellStyle name="Navadno 5 2" xfId="395" xr:uid="{00000000-0005-0000-0000-00007E070000}"/>
    <cellStyle name="Navadno 5 2 2" xfId="2219" xr:uid="{00000000-0005-0000-0000-00007F070000}"/>
    <cellStyle name="Navadno 5 3" xfId="396" xr:uid="{00000000-0005-0000-0000-000080070000}"/>
    <cellStyle name="Navadno 5 4" xfId="397" xr:uid="{00000000-0005-0000-0000-000081070000}"/>
    <cellStyle name="Navadno 5_zahtevek" xfId="2220" xr:uid="{00000000-0005-0000-0000-000082070000}"/>
    <cellStyle name="Navadno 50" xfId="2221" xr:uid="{00000000-0005-0000-0000-000083070000}"/>
    <cellStyle name="Navadno 50 2" xfId="2222" xr:uid="{00000000-0005-0000-0000-000084070000}"/>
    <cellStyle name="Navadno 51" xfId="2223" xr:uid="{00000000-0005-0000-0000-000085070000}"/>
    <cellStyle name="Navadno 52" xfId="2224" xr:uid="{00000000-0005-0000-0000-000086070000}"/>
    <cellStyle name="Navadno 53" xfId="2225" xr:uid="{00000000-0005-0000-0000-000087070000}"/>
    <cellStyle name="Navadno 54" xfId="2226" xr:uid="{00000000-0005-0000-0000-000088070000}"/>
    <cellStyle name="Navadno 55" xfId="2227" xr:uid="{00000000-0005-0000-0000-000089070000}"/>
    <cellStyle name="Navadno 56" xfId="2228" xr:uid="{00000000-0005-0000-0000-00008A070000}"/>
    <cellStyle name="Navadno 57" xfId="2229" xr:uid="{00000000-0005-0000-0000-00008B070000}"/>
    <cellStyle name="Navadno 58" xfId="2230" xr:uid="{00000000-0005-0000-0000-00008C070000}"/>
    <cellStyle name="Navadno 59" xfId="398" xr:uid="{00000000-0005-0000-0000-00008D070000}"/>
    <cellStyle name="Navadno 59 2" xfId="2231" xr:uid="{00000000-0005-0000-0000-00008E070000}"/>
    <cellStyle name="Navadno 59 3" xfId="2232" xr:uid="{00000000-0005-0000-0000-00008F070000}"/>
    <cellStyle name="Navadno 6" xfId="399" xr:uid="{00000000-0005-0000-0000-000090070000}"/>
    <cellStyle name="Navadno 6 10" xfId="400" xr:uid="{00000000-0005-0000-0000-000091070000}"/>
    <cellStyle name="Navadno 6 2" xfId="401" xr:uid="{00000000-0005-0000-0000-000092070000}"/>
    <cellStyle name="Navadno 6 2 2" xfId="402" xr:uid="{00000000-0005-0000-0000-000093070000}"/>
    <cellStyle name="Navadno 6 2 2 2" xfId="403" xr:uid="{00000000-0005-0000-0000-000094070000}"/>
    <cellStyle name="Navadno 6 2 2 2 2" xfId="404" xr:uid="{00000000-0005-0000-0000-000095070000}"/>
    <cellStyle name="Navadno 6 2 2 2 2 2" xfId="405" xr:uid="{00000000-0005-0000-0000-000096070000}"/>
    <cellStyle name="Navadno 6 2 2 2 2 3" xfId="406" xr:uid="{00000000-0005-0000-0000-000097070000}"/>
    <cellStyle name="Navadno 6 2 2 2 3" xfId="407" xr:uid="{00000000-0005-0000-0000-000098070000}"/>
    <cellStyle name="Navadno 6 2 2 2 3 2" xfId="408" xr:uid="{00000000-0005-0000-0000-000099070000}"/>
    <cellStyle name="Navadno 6 2 2 2 3 3" xfId="409" xr:uid="{00000000-0005-0000-0000-00009A070000}"/>
    <cellStyle name="Navadno 6 2 2 2 4" xfId="410" xr:uid="{00000000-0005-0000-0000-00009B070000}"/>
    <cellStyle name="Navadno 6 2 2 2 5" xfId="411" xr:uid="{00000000-0005-0000-0000-00009C070000}"/>
    <cellStyle name="Navadno 6 2 2 3" xfId="412" xr:uid="{00000000-0005-0000-0000-00009D070000}"/>
    <cellStyle name="Navadno 6 2 2 3 2" xfId="413" xr:uid="{00000000-0005-0000-0000-00009E070000}"/>
    <cellStyle name="Navadno 6 2 2 3 3" xfId="414" xr:uid="{00000000-0005-0000-0000-00009F070000}"/>
    <cellStyle name="Navadno 6 2 2 4" xfId="415" xr:uid="{00000000-0005-0000-0000-0000A0070000}"/>
    <cellStyle name="Navadno 6 2 2 4 2" xfId="416" xr:uid="{00000000-0005-0000-0000-0000A1070000}"/>
    <cellStyle name="Navadno 6 2 2 4 3" xfId="417" xr:uid="{00000000-0005-0000-0000-0000A2070000}"/>
    <cellStyle name="Navadno 6 2 2 5" xfId="418" xr:uid="{00000000-0005-0000-0000-0000A3070000}"/>
    <cellStyle name="Navadno 6 2 2 6" xfId="419" xr:uid="{00000000-0005-0000-0000-0000A4070000}"/>
    <cellStyle name="Navadno 6 2 3" xfId="420" xr:uid="{00000000-0005-0000-0000-0000A5070000}"/>
    <cellStyle name="Navadno 6 2 3 2" xfId="421" xr:uid="{00000000-0005-0000-0000-0000A6070000}"/>
    <cellStyle name="Navadno 6 2 3 2 2" xfId="422" xr:uid="{00000000-0005-0000-0000-0000A7070000}"/>
    <cellStyle name="Navadno 6 2 3 2 3" xfId="423" xr:uid="{00000000-0005-0000-0000-0000A8070000}"/>
    <cellStyle name="Navadno 6 2 3 3" xfId="424" xr:uid="{00000000-0005-0000-0000-0000A9070000}"/>
    <cellStyle name="Navadno 6 2 3 3 2" xfId="425" xr:uid="{00000000-0005-0000-0000-0000AA070000}"/>
    <cellStyle name="Navadno 6 2 3 3 3" xfId="426" xr:uid="{00000000-0005-0000-0000-0000AB070000}"/>
    <cellStyle name="Navadno 6 2 3 4" xfId="427" xr:uid="{00000000-0005-0000-0000-0000AC070000}"/>
    <cellStyle name="Navadno 6 2 3 5" xfId="428" xr:uid="{00000000-0005-0000-0000-0000AD070000}"/>
    <cellStyle name="Navadno 6 2 4" xfId="429" xr:uid="{00000000-0005-0000-0000-0000AE070000}"/>
    <cellStyle name="Navadno 6 2 4 2" xfId="430" xr:uid="{00000000-0005-0000-0000-0000AF070000}"/>
    <cellStyle name="Navadno 6 2 4 2 2" xfId="431" xr:uid="{00000000-0005-0000-0000-0000B0070000}"/>
    <cellStyle name="Navadno 6 2 4 2 3" xfId="432" xr:uid="{00000000-0005-0000-0000-0000B1070000}"/>
    <cellStyle name="Navadno 6 2 4 3" xfId="433" xr:uid="{00000000-0005-0000-0000-0000B2070000}"/>
    <cellStyle name="Navadno 6 2 4 3 2" xfId="434" xr:uid="{00000000-0005-0000-0000-0000B3070000}"/>
    <cellStyle name="Navadno 6 2 4 3 3" xfId="435" xr:uid="{00000000-0005-0000-0000-0000B4070000}"/>
    <cellStyle name="Navadno 6 2 4 4" xfId="436" xr:uid="{00000000-0005-0000-0000-0000B5070000}"/>
    <cellStyle name="Navadno 6 2 4 5" xfId="437" xr:uid="{00000000-0005-0000-0000-0000B6070000}"/>
    <cellStyle name="Navadno 6 2 5" xfId="438" xr:uid="{00000000-0005-0000-0000-0000B7070000}"/>
    <cellStyle name="Navadno 6 2 5 2" xfId="439" xr:uid="{00000000-0005-0000-0000-0000B8070000}"/>
    <cellStyle name="Navadno 6 2 5 3" xfId="440" xr:uid="{00000000-0005-0000-0000-0000B9070000}"/>
    <cellStyle name="Navadno 6 2 6" xfId="441" xr:uid="{00000000-0005-0000-0000-0000BA070000}"/>
    <cellStyle name="Navadno 6 2 6 2" xfId="442" xr:uid="{00000000-0005-0000-0000-0000BB070000}"/>
    <cellStyle name="Navadno 6 2 6 3" xfId="443" xr:uid="{00000000-0005-0000-0000-0000BC070000}"/>
    <cellStyle name="Navadno 6 2 7" xfId="444" xr:uid="{00000000-0005-0000-0000-0000BD070000}"/>
    <cellStyle name="Navadno 6 2 8" xfId="445" xr:uid="{00000000-0005-0000-0000-0000BE070000}"/>
    <cellStyle name="Navadno 6 3" xfId="446" xr:uid="{00000000-0005-0000-0000-0000BF070000}"/>
    <cellStyle name="Navadno 6 3 2" xfId="447" xr:uid="{00000000-0005-0000-0000-0000C0070000}"/>
    <cellStyle name="Navadno 6 3 2 2" xfId="448" xr:uid="{00000000-0005-0000-0000-0000C1070000}"/>
    <cellStyle name="Navadno 6 3 2 2 2" xfId="449" xr:uid="{00000000-0005-0000-0000-0000C2070000}"/>
    <cellStyle name="Navadno 6 3 2 2 3" xfId="450" xr:uid="{00000000-0005-0000-0000-0000C3070000}"/>
    <cellStyle name="Navadno 6 3 2 3" xfId="451" xr:uid="{00000000-0005-0000-0000-0000C4070000}"/>
    <cellStyle name="Navadno 6 3 2 3 2" xfId="452" xr:uid="{00000000-0005-0000-0000-0000C5070000}"/>
    <cellStyle name="Navadno 6 3 2 3 3" xfId="453" xr:uid="{00000000-0005-0000-0000-0000C6070000}"/>
    <cellStyle name="Navadno 6 3 2 4" xfId="454" xr:uid="{00000000-0005-0000-0000-0000C7070000}"/>
    <cellStyle name="Navadno 6 3 2 5" xfId="455" xr:uid="{00000000-0005-0000-0000-0000C8070000}"/>
    <cellStyle name="Navadno 6 3 3" xfId="456" xr:uid="{00000000-0005-0000-0000-0000C9070000}"/>
    <cellStyle name="Navadno 6 3 3 2" xfId="457" xr:uid="{00000000-0005-0000-0000-0000CA070000}"/>
    <cellStyle name="Navadno 6 3 3 3" xfId="458" xr:uid="{00000000-0005-0000-0000-0000CB070000}"/>
    <cellStyle name="Navadno 6 3 4" xfId="459" xr:uid="{00000000-0005-0000-0000-0000CC070000}"/>
    <cellStyle name="Navadno 6 3 4 2" xfId="460" xr:uid="{00000000-0005-0000-0000-0000CD070000}"/>
    <cellStyle name="Navadno 6 3 4 3" xfId="461" xr:uid="{00000000-0005-0000-0000-0000CE070000}"/>
    <cellStyle name="Navadno 6 3 5" xfId="462" xr:uid="{00000000-0005-0000-0000-0000CF070000}"/>
    <cellStyle name="Navadno 6 3 6" xfId="463" xr:uid="{00000000-0005-0000-0000-0000D0070000}"/>
    <cellStyle name="Navadno 6 4" xfId="464" xr:uid="{00000000-0005-0000-0000-0000D1070000}"/>
    <cellStyle name="Navadno 6 4 2" xfId="465" xr:uid="{00000000-0005-0000-0000-0000D2070000}"/>
    <cellStyle name="Navadno 6 4 2 2" xfId="466" xr:uid="{00000000-0005-0000-0000-0000D3070000}"/>
    <cellStyle name="Navadno 6 4 2 3" xfId="467" xr:uid="{00000000-0005-0000-0000-0000D4070000}"/>
    <cellStyle name="Navadno 6 4 3" xfId="468" xr:uid="{00000000-0005-0000-0000-0000D5070000}"/>
    <cellStyle name="Navadno 6 4 3 2" xfId="469" xr:uid="{00000000-0005-0000-0000-0000D6070000}"/>
    <cellStyle name="Navadno 6 4 3 3" xfId="470" xr:uid="{00000000-0005-0000-0000-0000D7070000}"/>
    <cellStyle name="Navadno 6 4 4" xfId="471" xr:uid="{00000000-0005-0000-0000-0000D8070000}"/>
    <cellStyle name="Navadno 6 4 5" xfId="472" xr:uid="{00000000-0005-0000-0000-0000D9070000}"/>
    <cellStyle name="Navadno 6 5" xfId="473" xr:uid="{00000000-0005-0000-0000-0000DA070000}"/>
    <cellStyle name="Navadno 6 5 2" xfId="474" xr:uid="{00000000-0005-0000-0000-0000DB070000}"/>
    <cellStyle name="Navadno 6 5 2 2" xfId="475" xr:uid="{00000000-0005-0000-0000-0000DC070000}"/>
    <cellStyle name="Navadno 6 5 2 3" xfId="476" xr:uid="{00000000-0005-0000-0000-0000DD070000}"/>
    <cellStyle name="Navadno 6 5 3" xfId="477" xr:uid="{00000000-0005-0000-0000-0000DE070000}"/>
    <cellStyle name="Navadno 6 5 3 2" xfId="478" xr:uid="{00000000-0005-0000-0000-0000DF070000}"/>
    <cellStyle name="Navadno 6 5 3 3" xfId="479" xr:uid="{00000000-0005-0000-0000-0000E0070000}"/>
    <cellStyle name="Navadno 6 5 4" xfId="480" xr:uid="{00000000-0005-0000-0000-0000E1070000}"/>
    <cellStyle name="Navadno 6 5 5" xfId="481" xr:uid="{00000000-0005-0000-0000-0000E2070000}"/>
    <cellStyle name="Navadno 6 6" xfId="482" xr:uid="{00000000-0005-0000-0000-0000E3070000}"/>
    <cellStyle name="Navadno 6 6 2" xfId="483" xr:uid="{00000000-0005-0000-0000-0000E4070000}"/>
    <cellStyle name="Navadno 6 6 3" xfId="484" xr:uid="{00000000-0005-0000-0000-0000E5070000}"/>
    <cellStyle name="Navadno 6 7" xfId="485" xr:uid="{00000000-0005-0000-0000-0000E6070000}"/>
    <cellStyle name="Navadno 6 7 2" xfId="486" xr:uid="{00000000-0005-0000-0000-0000E7070000}"/>
    <cellStyle name="Navadno 6 7 3" xfId="487" xr:uid="{00000000-0005-0000-0000-0000E8070000}"/>
    <cellStyle name="Navadno 6 8" xfId="488" xr:uid="{00000000-0005-0000-0000-0000E9070000}"/>
    <cellStyle name="Navadno 6 9" xfId="489" xr:uid="{00000000-0005-0000-0000-0000EA070000}"/>
    <cellStyle name="Navadno 60" xfId="2233" xr:uid="{00000000-0005-0000-0000-0000EB070000}"/>
    <cellStyle name="Navadno 61" xfId="2234" xr:uid="{00000000-0005-0000-0000-0000EC070000}"/>
    <cellStyle name="Navadno 61 2" xfId="2235" xr:uid="{00000000-0005-0000-0000-0000ED070000}"/>
    <cellStyle name="Navadno 62" xfId="2236" xr:uid="{00000000-0005-0000-0000-0000EE070000}"/>
    <cellStyle name="Navadno 63" xfId="2237" xr:uid="{00000000-0005-0000-0000-0000EF070000}"/>
    <cellStyle name="Navadno 64" xfId="2238" xr:uid="{00000000-0005-0000-0000-0000F0070000}"/>
    <cellStyle name="Navadno 65" xfId="2239" xr:uid="{00000000-0005-0000-0000-0000F1070000}"/>
    <cellStyle name="Navadno 66" xfId="2240" xr:uid="{00000000-0005-0000-0000-0000F2070000}"/>
    <cellStyle name="Navadno 67" xfId="2241" xr:uid="{00000000-0005-0000-0000-0000F3070000}"/>
    <cellStyle name="Navadno 68" xfId="2242" xr:uid="{00000000-0005-0000-0000-0000F4070000}"/>
    <cellStyle name="Navadno 69" xfId="2243" xr:uid="{00000000-0005-0000-0000-0000F5070000}"/>
    <cellStyle name="Navadno 7" xfId="490" xr:uid="{00000000-0005-0000-0000-0000F6070000}"/>
    <cellStyle name="Navadno 7 2" xfId="491" xr:uid="{00000000-0005-0000-0000-0000F7070000}"/>
    <cellStyle name="Navadno 7 2 2" xfId="492" xr:uid="{00000000-0005-0000-0000-0000F8070000}"/>
    <cellStyle name="Navadno 7 2 2 2" xfId="493" xr:uid="{00000000-0005-0000-0000-0000F9070000}"/>
    <cellStyle name="Navadno 7 2 2 2 2" xfId="494" xr:uid="{00000000-0005-0000-0000-0000FA070000}"/>
    <cellStyle name="Navadno 7 2 2 2 3" xfId="495" xr:uid="{00000000-0005-0000-0000-0000FB070000}"/>
    <cellStyle name="Navadno 7 2 2 3" xfId="496" xr:uid="{00000000-0005-0000-0000-0000FC070000}"/>
    <cellStyle name="Navadno 7 2 2 3 2" xfId="497" xr:uid="{00000000-0005-0000-0000-0000FD070000}"/>
    <cellStyle name="Navadno 7 2 2 3 3" xfId="498" xr:uid="{00000000-0005-0000-0000-0000FE070000}"/>
    <cellStyle name="Navadno 7 2 2 4" xfId="499" xr:uid="{00000000-0005-0000-0000-0000FF070000}"/>
    <cellStyle name="Navadno 7 2 2 5" xfId="500" xr:uid="{00000000-0005-0000-0000-000000080000}"/>
    <cellStyle name="Navadno 7 2 3" xfId="501" xr:uid="{00000000-0005-0000-0000-000001080000}"/>
    <cellStyle name="Navadno 7 2 3 2" xfId="502" xr:uid="{00000000-0005-0000-0000-000002080000}"/>
    <cellStyle name="Navadno 7 2 3 2 2" xfId="503" xr:uid="{00000000-0005-0000-0000-000003080000}"/>
    <cellStyle name="Navadno 7 2 3 2 3" xfId="504" xr:uid="{00000000-0005-0000-0000-000004080000}"/>
    <cellStyle name="Navadno 7 2 3 3" xfId="505" xr:uid="{00000000-0005-0000-0000-000005080000}"/>
    <cellStyle name="Navadno 7 2 3 3 2" xfId="506" xr:uid="{00000000-0005-0000-0000-000006080000}"/>
    <cellStyle name="Navadno 7 2 3 3 3" xfId="507" xr:uid="{00000000-0005-0000-0000-000007080000}"/>
    <cellStyle name="Navadno 7 2 3 4" xfId="508" xr:uid="{00000000-0005-0000-0000-000008080000}"/>
    <cellStyle name="Navadno 7 2 3 5" xfId="509" xr:uid="{00000000-0005-0000-0000-000009080000}"/>
    <cellStyle name="Navadno 7 2 4" xfId="510" xr:uid="{00000000-0005-0000-0000-00000A080000}"/>
    <cellStyle name="Navadno 7 2 4 2" xfId="511" xr:uid="{00000000-0005-0000-0000-00000B080000}"/>
    <cellStyle name="Navadno 7 2 4 3" xfId="512" xr:uid="{00000000-0005-0000-0000-00000C080000}"/>
    <cellStyle name="Navadno 7 2 5" xfId="513" xr:uid="{00000000-0005-0000-0000-00000D080000}"/>
    <cellStyle name="Navadno 7 2 5 2" xfId="514" xr:uid="{00000000-0005-0000-0000-00000E080000}"/>
    <cellStyle name="Navadno 7 2 5 3" xfId="515" xr:uid="{00000000-0005-0000-0000-00000F080000}"/>
    <cellStyle name="Navadno 7 2 6" xfId="516" xr:uid="{00000000-0005-0000-0000-000010080000}"/>
    <cellStyle name="Navadno 7 2 7" xfId="517" xr:uid="{00000000-0005-0000-0000-000011080000}"/>
    <cellStyle name="Navadno 7 3" xfId="518" xr:uid="{00000000-0005-0000-0000-000012080000}"/>
    <cellStyle name="Navadno 7 3 2" xfId="519" xr:uid="{00000000-0005-0000-0000-000013080000}"/>
    <cellStyle name="Navadno 7 4" xfId="520" xr:uid="{00000000-0005-0000-0000-000014080000}"/>
    <cellStyle name="Navadno 7 4 2" xfId="521" xr:uid="{00000000-0005-0000-0000-000015080000}"/>
    <cellStyle name="Navadno 7 4 2 2" xfId="522" xr:uid="{00000000-0005-0000-0000-000016080000}"/>
    <cellStyle name="Navadno 7 4 2 2 2" xfId="523" xr:uid="{00000000-0005-0000-0000-000017080000}"/>
    <cellStyle name="Navadno 7 4 2 2 3" xfId="524" xr:uid="{00000000-0005-0000-0000-000018080000}"/>
    <cellStyle name="Navadno 7 4 2 3" xfId="525" xr:uid="{00000000-0005-0000-0000-000019080000}"/>
    <cellStyle name="Navadno 7 4 2 3 2" xfId="526" xr:uid="{00000000-0005-0000-0000-00001A080000}"/>
    <cellStyle name="Navadno 7 4 2 3 3" xfId="527" xr:uid="{00000000-0005-0000-0000-00001B080000}"/>
    <cellStyle name="Navadno 7 4 2 4" xfId="528" xr:uid="{00000000-0005-0000-0000-00001C080000}"/>
    <cellStyle name="Navadno 7 4 2 5" xfId="529" xr:uid="{00000000-0005-0000-0000-00001D080000}"/>
    <cellStyle name="Navadno 7 4 3" xfId="530" xr:uid="{00000000-0005-0000-0000-00001E080000}"/>
    <cellStyle name="Navadno 7 4 3 2" xfId="531" xr:uid="{00000000-0005-0000-0000-00001F080000}"/>
    <cellStyle name="Navadno 7 4 3 3" xfId="532" xr:uid="{00000000-0005-0000-0000-000020080000}"/>
    <cellStyle name="Navadno 7 4 4" xfId="533" xr:uid="{00000000-0005-0000-0000-000021080000}"/>
    <cellStyle name="Navadno 7 4 4 2" xfId="534" xr:uid="{00000000-0005-0000-0000-000022080000}"/>
    <cellStyle name="Navadno 7 4 4 3" xfId="535" xr:uid="{00000000-0005-0000-0000-000023080000}"/>
    <cellStyle name="Navadno 7 4 5" xfId="536" xr:uid="{00000000-0005-0000-0000-000024080000}"/>
    <cellStyle name="Navadno 7 4 6" xfId="537" xr:uid="{00000000-0005-0000-0000-000025080000}"/>
    <cellStyle name="Navadno 7 5" xfId="538" xr:uid="{00000000-0005-0000-0000-000026080000}"/>
    <cellStyle name="Navadno 7 5 2" xfId="539" xr:uid="{00000000-0005-0000-0000-000027080000}"/>
    <cellStyle name="Navadno 7 6" xfId="540" xr:uid="{00000000-0005-0000-0000-000028080000}"/>
    <cellStyle name="Navadno 7_AP.gr" xfId="2244" xr:uid="{00000000-0005-0000-0000-000029080000}"/>
    <cellStyle name="Navadno 70" xfId="2245" xr:uid="{00000000-0005-0000-0000-00002A080000}"/>
    <cellStyle name="Navadno 71" xfId="2246" xr:uid="{00000000-0005-0000-0000-00002B080000}"/>
    <cellStyle name="Navadno 71 2" xfId="2247" xr:uid="{00000000-0005-0000-0000-00002C080000}"/>
    <cellStyle name="Navadno 71 3" xfId="2248" xr:uid="{00000000-0005-0000-0000-00002D080000}"/>
    <cellStyle name="Navadno 72" xfId="2249" xr:uid="{00000000-0005-0000-0000-00002E080000}"/>
    <cellStyle name="Navadno 73" xfId="2250" xr:uid="{00000000-0005-0000-0000-00002F080000}"/>
    <cellStyle name="Navadno 74" xfId="2251" xr:uid="{00000000-0005-0000-0000-000030080000}"/>
    <cellStyle name="Navadno 75" xfId="2252" xr:uid="{00000000-0005-0000-0000-000031080000}"/>
    <cellStyle name="Navadno 76" xfId="2253" xr:uid="{00000000-0005-0000-0000-000032080000}"/>
    <cellStyle name="Navadno 77" xfId="2254" xr:uid="{00000000-0005-0000-0000-000033080000}"/>
    <cellStyle name="Navadno 78" xfId="2255" xr:uid="{00000000-0005-0000-0000-000034080000}"/>
    <cellStyle name="Navadno 79" xfId="2256" xr:uid="{00000000-0005-0000-0000-000035080000}"/>
    <cellStyle name="Navadno 8" xfId="541" xr:uid="{00000000-0005-0000-0000-000036080000}"/>
    <cellStyle name="Navadno 8 2" xfId="542" xr:uid="{00000000-0005-0000-0000-000037080000}"/>
    <cellStyle name="Navadno 8 2 2" xfId="543" xr:uid="{00000000-0005-0000-0000-000038080000}"/>
    <cellStyle name="Navadno 8 2 3" xfId="544" xr:uid="{00000000-0005-0000-0000-000039080000}"/>
    <cellStyle name="Navadno 8 3" xfId="545" xr:uid="{00000000-0005-0000-0000-00003A080000}"/>
    <cellStyle name="Navadno 8 4" xfId="546" xr:uid="{00000000-0005-0000-0000-00003B080000}"/>
    <cellStyle name="Navadno 80" xfId="2257" xr:uid="{00000000-0005-0000-0000-00003C080000}"/>
    <cellStyle name="Navadno 81" xfId="2258" xr:uid="{00000000-0005-0000-0000-00003D080000}"/>
    <cellStyle name="Navadno 82" xfId="2259" xr:uid="{00000000-0005-0000-0000-00003E080000}"/>
    <cellStyle name="Navadno 83" xfId="2260" xr:uid="{00000000-0005-0000-0000-00003F080000}"/>
    <cellStyle name="Navadno 83 2" xfId="2261" xr:uid="{00000000-0005-0000-0000-000040080000}"/>
    <cellStyle name="Navadno 84" xfId="2262" xr:uid="{00000000-0005-0000-0000-000041080000}"/>
    <cellStyle name="Navadno 84 2" xfId="2263" xr:uid="{00000000-0005-0000-0000-000042080000}"/>
    <cellStyle name="Navadno 85" xfId="2264" xr:uid="{00000000-0005-0000-0000-000043080000}"/>
    <cellStyle name="Navadno 85 2" xfId="2265" xr:uid="{00000000-0005-0000-0000-000044080000}"/>
    <cellStyle name="Navadno 86" xfId="2266" xr:uid="{00000000-0005-0000-0000-000045080000}"/>
    <cellStyle name="Navadno 86 2" xfId="2267" xr:uid="{00000000-0005-0000-0000-000046080000}"/>
    <cellStyle name="Navadno 87" xfId="2268" xr:uid="{00000000-0005-0000-0000-000047080000}"/>
    <cellStyle name="Navadno 87 2" xfId="2269" xr:uid="{00000000-0005-0000-0000-000048080000}"/>
    <cellStyle name="Navadno 88" xfId="2270" xr:uid="{00000000-0005-0000-0000-000049080000}"/>
    <cellStyle name="Navadno 88 2" xfId="2271" xr:uid="{00000000-0005-0000-0000-00004A080000}"/>
    <cellStyle name="Navadno 89" xfId="2272" xr:uid="{00000000-0005-0000-0000-00004B080000}"/>
    <cellStyle name="Navadno 89 2" xfId="2273" xr:uid="{00000000-0005-0000-0000-00004C080000}"/>
    <cellStyle name="Navadno 9" xfId="547" xr:uid="{00000000-0005-0000-0000-00004D080000}"/>
    <cellStyle name="Navadno 9 2" xfId="548" xr:uid="{00000000-0005-0000-0000-00004E080000}"/>
    <cellStyle name="Navadno 9 2 2" xfId="549" xr:uid="{00000000-0005-0000-0000-00004F080000}"/>
    <cellStyle name="Navadno 9 2 3" xfId="550" xr:uid="{00000000-0005-0000-0000-000050080000}"/>
    <cellStyle name="Navadno 9 2 3 2" xfId="551" xr:uid="{00000000-0005-0000-0000-000051080000}"/>
    <cellStyle name="Navadno 9 2 4" xfId="552" xr:uid="{00000000-0005-0000-0000-000052080000}"/>
    <cellStyle name="Navadno 9 3" xfId="553" xr:uid="{00000000-0005-0000-0000-000053080000}"/>
    <cellStyle name="Navadno 9_zahtevek" xfId="2274" xr:uid="{00000000-0005-0000-0000-000054080000}"/>
    <cellStyle name="Navadno 90" xfId="2275" xr:uid="{00000000-0005-0000-0000-000055080000}"/>
    <cellStyle name="Navadno 90 2" xfId="2276" xr:uid="{00000000-0005-0000-0000-000056080000}"/>
    <cellStyle name="Navadno 91" xfId="2277" xr:uid="{00000000-0005-0000-0000-000057080000}"/>
    <cellStyle name="Navadno 91 2" xfId="2278" xr:uid="{00000000-0005-0000-0000-000058080000}"/>
    <cellStyle name="Navadno 92" xfId="2279" xr:uid="{00000000-0005-0000-0000-000059080000}"/>
    <cellStyle name="Navadno 92 2" xfId="2280" xr:uid="{00000000-0005-0000-0000-00005A080000}"/>
    <cellStyle name="Navadno 93" xfId="2281" xr:uid="{00000000-0005-0000-0000-00005B080000}"/>
    <cellStyle name="Navadno 93 2" xfId="2282" xr:uid="{00000000-0005-0000-0000-00005C080000}"/>
    <cellStyle name="Navadno 94" xfId="2283" xr:uid="{00000000-0005-0000-0000-00005D080000}"/>
    <cellStyle name="Navadno 94 2" xfId="2284" xr:uid="{00000000-0005-0000-0000-00005E080000}"/>
    <cellStyle name="Navadno 95" xfId="2285" xr:uid="{00000000-0005-0000-0000-00005F080000}"/>
    <cellStyle name="Navadno 95 2" xfId="2286" xr:uid="{00000000-0005-0000-0000-000060080000}"/>
    <cellStyle name="Navadno 96" xfId="2287" xr:uid="{00000000-0005-0000-0000-000061080000}"/>
    <cellStyle name="Navadno 96 2" xfId="2288" xr:uid="{00000000-0005-0000-0000-000062080000}"/>
    <cellStyle name="Navadno 97" xfId="2289" xr:uid="{00000000-0005-0000-0000-000063080000}"/>
    <cellStyle name="Navadno 97 2" xfId="2290" xr:uid="{00000000-0005-0000-0000-000064080000}"/>
    <cellStyle name="Navadno 98 2" xfId="2291" xr:uid="{00000000-0005-0000-0000-000065080000}"/>
    <cellStyle name="Navadno 99 2" xfId="2292" xr:uid="{00000000-0005-0000-0000-000066080000}"/>
    <cellStyle name="Navadno_Kino Siska_pop_GD" xfId="554" xr:uid="{00000000-0005-0000-0000-000067080000}"/>
    <cellStyle name="Navadno_PRAZ 2" xfId="693" xr:uid="{00000000-0005-0000-0000-000068080000}"/>
    <cellStyle name="Navadno_SBRadovljica" xfId="555" xr:uid="{00000000-0005-0000-0000-000069080000}"/>
    <cellStyle name="Neutral 2" xfId="556" xr:uid="{00000000-0005-0000-0000-00006A080000}"/>
    <cellStyle name="Neutral 2 2" xfId="2293" xr:uid="{00000000-0005-0000-0000-00006B080000}"/>
    <cellStyle name="Neutral 2 2 2" xfId="2294" xr:uid="{00000000-0005-0000-0000-00006C080000}"/>
    <cellStyle name="Neutral 2 3" xfId="2295" xr:uid="{00000000-0005-0000-0000-00006D080000}"/>
    <cellStyle name="Neutral 2 3 2" xfId="2296" xr:uid="{00000000-0005-0000-0000-00006E080000}"/>
    <cellStyle name="Neutral 3" xfId="557" xr:uid="{00000000-0005-0000-0000-00006F080000}"/>
    <cellStyle name="Neutral 3 2" xfId="2297" xr:uid="{00000000-0005-0000-0000-000070080000}"/>
    <cellStyle name="Neutral 3 2 2" xfId="2298" xr:uid="{00000000-0005-0000-0000-000071080000}"/>
    <cellStyle name="Neutral 3 3" xfId="2299" xr:uid="{00000000-0005-0000-0000-000072080000}"/>
    <cellStyle name="Neutral 3 3 2" xfId="2300" xr:uid="{00000000-0005-0000-0000-000073080000}"/>
    <cellStyle name="Neutral 4" xfId="2301" xr:uid="{00000000-0005-0000-0000-000074080000}"/>
    <cellStyle name="Neutral 4 2" xfId="2302" xr:uid="{00000000-0005-0000-0000-000075080000}"/>
    <cellStyle name="Neutral 4 2 2" xfId="2303" xr:uid="{00000000-0005-0000-0000-000076080000}"/>
    <cellStyle name="Neutral 4 3" xfId="2304" xr:uid="{00000000-0005-0000-0000-000077080000}"/>
    <cellStyle name="Neutral 4 3 2" xfId="2305" xr:uid="{00000000-0005-0000-0000-000078080000}"/>
    <cellStyle name="Neutral 5" xfId="2306" xr:uid="{00000000-0005-0000-0000-000079080000}"/>
    <cellStyle name="Neutral 5 2" xfId="2307" xr:uid="{00000000-0005-0000-0000-00007A080000}"/>
    <cellStyle name="Neutral 5 2 2" xfId="2308" xr:uid="{00000000-0005-0000-0000-00007B080000}"/>
    <cellStyle name="Neutral 5 3" xfId="2309" xr:uid="{00000000-0005-0000-0000-00007C080000}"/>
    <cellStyle name="Neutral 5 3 2" xfId="2310" xr:uid="{00000000-0005-0000-0000-00007D080000}"/>
    <cellStyle name="Neutral 6" xfId="2311" xr:uid="{00000000-0005-0000-0000-00007E080000}"/>
    <cellStyle name="Neutrale" xfId="2312" xr:uid="{00000000-0005-0000-0000-00007F080000}"/>
    <cellStyle name="Neutro" xfId="2313" xr:uid="{00000000-0005-0000-0000-000080080000}"/>
    <cellStyle name="Nevtralno 2" xfId="558" xr:uid="{00000000-0005-0000-0000-000081080000}"/>
    <cellStyle name="Nevtralno 3" xfId="2314" xr:uid="{00000000-0005-0000-0000-000082080000}"/>
    <cellStyle name="Nivo_1_GlNaslov" xfId="2315" xr:uid="{00000000-0005-0000-0000-000083080000}"/>
    <cellStyle name="Non valido" xfId="2316" xr:uid="{00000000-0005-0000-0000-000084080000}"/>
    <cellStyle name="Normal 10" xfId="559" xr:uid="{00000000-0005-0000-0000-000086080000}"/>
    <cellStyle name="Normal 10 2" xfId="2317" xr:uid="{00000000-0005-0000-0000-000087080000}"/>
    <cellStyle name="Normal 10 3" xfId="2318" xr:uid="{00000000-0005-0000-0000-000088080000}"/>
    <cellStyle name="Normal 102" xfId="2319" xr:uid="{00000000-0005-0000-0000-000089080000}"/>
    <cellStyle name="Normal 103" xfId="2320" xr:uid="{00000000-0005-0000-0000-00008A080000}"/>
    <cellStyle name="Normal 11" xfId="560" xr:uid="{00000000-0005-0000-0000-00008B080000}"/>
    <cellStyle name="Normal 11 2" xfId="2321" xr:uid="{00000000-0005-0000-0000-00008C080000}"/>
    <cellStyle name="Normal 11 2 2" xfId="2322" xr:uid="{00000000-0005-0000-0000-00008D080000}"/>
    <cellStyle name="Normal 11 2 2 2" xfId="2323" xr:uid="{00000000-0005-0000-0000-00008E080000}"/>
    <cellStyle name="Normal 11 3" xfId="2324" xr:uid="{00000000-0005-0000-0000-00008F080000}"/>
    <cellStyle name="Normal 11 3 2" xfId="2325" xr:uid="{00000000-0005-0000-0000-000090080000}"/>
    <cellStyle name="Normal 11 4" xfId="2326" xr:uid="{00000000-0005-0000-0000-000091080000}"/>
    <cellStyle name="Normal 11 5" xfId="2327" xr:uid="{00000000-0005-0000-0000-000092080000}"/>
    <cellStyle name="Normal 11 6" xfId="2328" xr:uid="{00000000-0005-0000-0000-000093080000}"/>
    <cellStyle name="Normal 12" xfId="561" xr:uid="{00000000-0005-0000-0000-000094080000}"/>
    <cellStyle name="Normal 12 2" xfId="562" xr:uid="{00000000-0005-0000-0000-000095080000}"/>
    <cellStyle name="Normal 12 2 2" xfId="2329" xr:uid="{00000000-0005-0000-0000-000096080000}"/>
    <cellStyle name="Normal 12 2 3" xfId="2330" xr:uid="{00000000-0005-0000-0000-000097080000}"/>
    <cellStyle name="Normal 12 3" xfId="2331" xr:uid="{00000000-0005-0000-0000-000098080000}"/>
    <cellStyle name="Normal 12 3 2" xfId="2332" xr:uid="{00000000-0005-0000-0000-000099080000}"/>
    <cellStyle name="Normal 12 4" xfId="2333" xr:uid="{00000000-0005-0000-0000-00009A080000}"/>
    <cellStyle name="Normal 13" xfId="563" xr:uid="{00000000-0005-0000-0000-00009B080000}"/>
    <cellStyle name="Normal 13 2" xfId="2334" xr:uid="{00000000-0005-0000-0000-00009C080000}"/>
    <cellStyle name="Normal 13 3" xfId="2335" xr:uid="{00000000-0005-0000-0000-00009D080000}"/>
    <cellStyle name="Normal 13 4" xfId="2336" xr:uid="{00000000-0005-0000-0000-00009E080000}"/>
    <cellStyle name="Normal 14" xfId="564" xr:uid="{00000000-0005-0000-0000-00009F080000}"/>
    <cellStyle name="Normal 14 2" xfId="2337" xr:uid="{00000000-0005-0000-0000-0000A0080000}"/>
    <cellStyle name="Normal 14 2 2" xfId="2338" xr:uid="{00000000-0005-0000-0000-0000A1080000}"/>
    <cellStyle name="Normal 14 3" xfId="2339" xr:uid="{00000000-0005-0000-0000-0000A2080000}"/>
    <cellStyle name="Normal 14 4" xfId="2340" xr:uid="{00000000-0005-0000-0000-0000A3080000}"/>
    <cellStyle name="Normal 15" xfId="565" xr:uid="{00000000-0005-0000-0000-0000A4080000}"/>
    <cellStyle name="Normal 16" xfId="566" xr:uid="{00000000-0005-0000-0000-0000A5080000}"/>
    <cellStyle name="Normal 17" xfId="567" xr:uid="{00000000-0005-0000-0000-0000A6080000}"/>
    <cellStyle name="Normal 18" xfId="568" xr:uid="{00000000-0005-0000-0000-0000A7080000}"/>
    <cellStyle name="Normal 19" xfId="569" xr:uid="{00000000-0005-0000-0000-0000A8080000}"/>
    <cellStyle name="Normal 19 2" xfId="2341" xr:uid="{00000000-0005-0000-0000-0000A9080000}"/>
    <cellStyle name="Normal 19 3" xfId="2342" xr:uid="{00000000-0005-0000-0000-0000AA080000}"/>
    <cellStyle name="Normal 193" xfId="698" xr:uid="{00000000-0005-0000-0000-0000AB080000}"/>
    <cellStyle name="Normal 193 2" xfId="2343" xr:uid="{00000000-0005-0000-0000-0000AC080000}"/>
    <cellStyle name="normal 2" xfId="570" xr:uid="{00000000-0005-0000-0000-0000AD080000}"/>
    <cellStyle name="Normal 2 10" xfId="2344" xr:uid="{00000000-0005-0000-0000-0000AE080000}"/>
    <cellStyle name="Normal 2 100" xfId="2345" xr:uid="{00000000-0005-0000-0000-0000AF080000}"/>
    <cellStyle name="Normal 2 101" xfId="2346" xr:uid="{00000000-0005-0000-0000-0000B0080000}"/>
    <cellStyle name="Normal 2 102" xfId="2347" xr:uid="{00000000-0005-0000-0000-0000B1080000}"/>
    <cellStyle name="Normal 2 11" xfId="2348" xr:uid="{00000000-0005-0000-0000-0000B2080000}"/>
    <cellStyle name="Normal 2 12" xfId="2349" xr:uid="{00000000-0005-0000-0000-0000B3080000}"/>
    <cellStyle name="Normal 2 13" xfId="2350" xr:uid="{00000000-0005-0000-0000-0000B4080000}"/>
    <cellStyle name="Normal 2 14" xfId="2351" xr:uid="{00000000-0005-0000-0000-0000B5080000}"/>
    <cellStyle name="normal 2 15" xfId="2352" xr:uid="{00000000-0005-0000-0000-0000B6080000}"/>
    <cellStyle name="Normal 2 16" xfId="2353" xr:uid="{00000000-0005-0000-0000-0000B7080000}"/>
    <cellStyle name="Normal 2 17" xfId="2354" xr:uid="{00000000-0005-0000-0000-0000B8080000}"/>
    <cellStyle name="Normal 2 18" xfId="2355" xr:uid="{00000000-0005-0000-0000-0000B9080000}"/>
    <cellStyle name="Normal 2 19" xfId="2356" xr:uid="{00000000-0005-0000-0000-0000BA080000}"/>
    <cellStyle name="Normal 2 2" xfId="571" xr:uid="{00000000-0005-0000-0000-0000BB080000}"/>
    <cellStyle name="normal 2 2 10" xfId="2357" xr:uid="{00000000-0005-0000-0000-0000BC080000}"/>
    <cellStyle name="Normal 2 2 100" xfId="2358" xr:uid="{00000000-0005-0000-0000-0000BD080000}"/>
    <cellStyle name="Normal 2 2 101" xfId="2359" xr:uid="{00000000-0005-0000-0000-0000BE080000}"/>
    <cellStyle name="Normal 2 2 102" xfId="2360" xr:uid="{00000000-0005-0000-0000-0000BF080000}"/>
    <cellStyle name="Normal 2 2 103" xfId="2361" xr:uid="{00000000-0005-0000-0000-0000C0080000}"/>
    <cellStyle name="Normal 2 2 104" xfId="2362" xr:uid="{00000000-0005-0000-0000-0000C1080000}"/>
    <cellStyle name="Normal 2 2 105" xfId="2363" xr:uid="{00000000-0005-0000-0000-0000C2080000}"/>
    <cellStyle name="Normal 2 2 106" xfId="2364" xr:uid="{00000000-0005-0000-0000-0000C3080000}"/>
    <cellStyle name="Normal 2 2 107" xfId="2365" xr:uid="{00000000-0005-0000-0000-0000C4080000}"/>
    <cellStyle name="Normal 2 2 108" xfId="2366" xr:uid="{00000000-0005-0000-0000-0000C5080000}"/>
    <cellStyle name="Normal 2 2 11" xfId="2367" xr:uid="{00000000-0005-0000-0000-0000C6080000}"/>
    <cellStyle name="Normal 2 2 12" xfId="2368" xr:uid="{00000000-0005-0000-0000-0000C7080000}"/>
    <cellStyle name="Normal 2 2 13" xfId="2369" xr:uid="{00000000-0005-0000-0000-0000C8080000}"/>
    <cellStyle name="Normal 2 2 14" xfId="2370" xr:uid="{00000000-0005-0000-0000-0000C9080000}"/>
    <cellStyle name="Normal 2 2 15" xfId="2371" xr:uid="{00000000-0005-0000-0000-0000CA080000}"/>
    <cellStyle name="Normal 2 2 16" xfId="2372" xr:uid="{00000000-0005-0000-0000-0000CB080000}"/>
    <cellStyle name="Normal 2 2 17" xfId="2373" xr:uid="{00000000-0005-0000-0000-0000CC080000}"/>
    <cellStyle name="Normal 2 2 18" xfId="2374" xr:uid="{00000000-0005-0000-0000-0000CD080000}"/>
    <cellStyle name="Normal 2 2 19" xfId="2375" xr:uid="{00000000-0005-0000-0000-0000CE080000}"/>
    <cellStyle name="normal 2 2 2" xfId="2376" xr:uid="{00000000-0005-0000-0000-0000CF080000}"/>
    <cellStyle name="Normal 2 2 20" xfId="2377" xr:uid="{00000000-0005-0000-0000-0000D0080000}"/>
    <cellStyle name="Normal 2 2 21" xfId="2378" xr:uid="{00000000-0005-0000-0000-0000D1080000}"/>
    <cellStyle name="Normal 2 2 22" xfId="2379" xr:uid="{00000000-0005-0000-0000-0000D2080000}"/>
    <cellStyle name="Normal 2 2 23" xfId="2380" xr:uid="{00000000-0005-0000-0000-0000D3080000}"/>
    <cellStyle name="Normal 2 2 24" xfId="2381" xr:uid="{00000000-0005-0000-0000-0000D4080000}"/>
    <cellStyle name="Normal 2 2 25" xfId="2382" xr:uid="{00000000-0005-0000-0000-0000D5080000}"/>
    <cellStyle name="Normal 2 2 26" xfId="2383" xr:uid="{00000000-0005-0000-0000-0000D6080000}"/>
    <cellStyle name="Normal 2 2 27" xfId="2384" xr:uid="{00000000-0005-0000-0000-0000D7080000}"/>
    <cellStyle name="Normal 2 2 28" xfId="2385" xr:uid="{00000000-0005-0000-0000-0000D8080000}"/>
    <cellStyle name="Normal 2 2 29" xfId="2386" xr:uid="{00000000-0005-0000-0000-0000D9080000}"/>
    <cellStyle name="normal 2 2 3" xfId="2387" xr:uid="{00000000-0005-0000-0000-0000DA080000}"/>
    <cellStyle name="Normal 2 2 30" xfId="2388" xr:uid="{00000000-0005-0000-0000-0000DB080000}"/>
    <cellStyle name="Normal 2 2 31" xfId="2389" xr:uid="{00000000-0005-0000-0000-0000DC080000}"/>
    <cellStyle name="Normal 2 2 32" xfId="2390" xr:uid="{00000000-0005-0000-0000-0000DD080000}"/>
    <cellStyle name="Normal 2 2 33" xfId="2391" xr:uid="{00000000-0005-0000-0000-0000DE080000}"/>
    <cellStyle name="Normal 2 2 34" xfId="2392" xr:uid="{00000000-0005-0000-0000-0000DF080000}"/>
    <cellStyle name="Normal 2 2 35" xfId="2393" xr:uid="{00000000-0005-0000-0000-0000E0080000}"/>
    <cellStyle name="Normal 2 2 36" xfId="2394" xr:uid="{00000000-0005-0000-0000-0000E1080000}"/>
    <cellStyle name="Normal 2 2 37" xfId="2395" xr:uid="{00000000-0005-0000-0000-0000E2080000}"/>
    <cellStyle name="Normal 2 2 38" xfId="2396" xr:uid="{00000000-0005-0000-0000-0000E3080000}"/>
    <cellStyle name="Normal 2 2 39" xfId="2397" xr:uid="{00000000-0005-0000-0000-0000E4080000}"/>
    <cellStyle name="normal 2 2 4" xfId="2398" xr:uid="{00000000-0005-0000-0000-0000E5080000}"/>
    <cellStyle name="Normal 2 2 40" xfId="2399" xr:uid="{00000000-0005-0000-0000-0000E6080000}"/>
    <cellStyle name="Normal 2 2 41" xfId="2400" xr:uid="{00000000-0005-0000-0000-0000E7080000}"/>
    <cellStyle name="Normal 2 2 42" xfId="2401" xr:uid="{00000000-0005-0000-0000-0000E8080000}"/>
    <cellStyle name="Normal 2 2 43" xfId="2402" xr:uid="{00000000-0005-0000-0000-0000E9080000}"/>
    <cellStyle name="Normal 2 2 44" xfId="2403" xr:uid="{00000000-0005-0000-0000-0000EA080000}"/>
    <cellStyle name="Normal 2 2 45" xfId="2404" xr:uid="{00000000-0005-0000-0000-0000EB080000}"/>
    <cellStyle name="Normal 2 2 46" xfId="2405" xr:uid="{00000000-0005-0000-0000-0000EC080000}"/>
    <cellStyle name="Normal 2 2 47" xfId="2406" xr:uid="{00000000-0005-0000-0000-0000ED080000}"/>
    <cellStyle name="Normal 2 2 48" xfId="2407" xr:uid="{00000000-0005-0000-0000-0000EE080000}"/>
    <cellStyle name="Normal 2 2 49" xfId="2408" xr:uid="{00000000-0005-0000-0000-0000EF080000}"/>
    <cellStyle name="normal 2 2 5" xfId="2409" xr:uid="{00000000-0005-0000-0000-0000F0080000}"/>
    <cellStyle name="Normal 2 2 50" xfId="2410" xr:uid="{00000000-0005-0000-0000-0000F1080000}"/>
    <cellStyle name="Normal 2 2 51" xfId="2411" xr:uid="{00000000-0005-0000-0000-0000F2080000}"/>
    <cellStyle name="Normal 2 2 52" xfId="2412" xr:uid="{00000000-0005-0000-0000-0000F3080000}"/>
    <cellStyle name="Normal 2 2 53" xfId="2413" xr:uid="{00000000-0005-0000-0000-0000F4080000}"/>
    <cellStyle name="Normal 2 2 54" xfId="2414" xr:uid="{00000000-0005-0000-0000-0000F5080000}"/>
    <cellStyle name="Normal 2 2 55" xfId="2415" xr:uid="{00000000-0005-0000-0000-0000F6080000}"/>
    <cellStyle name="Normal 2 2 56" xfId="2416" xr:uid="{00000000-0005-0000-0000-0000F7080000}"/>
    <cellStyle name="Normal 2 2 57" xfId="2417" xr:uid="{00000000-0005-0000-0000-0000F8080000}"/>
    <cellStyle name="Normal 2 2 58" xfId="2418" xr:uid="{00000000-0005-0000-0000-0000F9080000}"/>
    <cellStyle name="Normal 2 2 59" xfId="2419" xr:uid="{00000000-0005-0000-0000-0000FA080000}"/>
    <cellStyle name="normal 2 2 6" xfId="2420" xr:uid="{00000000-0005-0000-0000-0000FB080000}"/>
    <cellStyle name="Normal 2 2 60" xfId="2421" xr:uid="{00000000-0005-0000-0000-0000FC080000}"/>
    <cellStyle name="Normal 2 2 61" xfId="2422" xr:uid="{00000000-0005-0000-0000-0000FD080000}"/>
    <cellStyle name="Normal 2 2 62" xfId="2423" xr:uid="{00000000-0005-0000-0000-0000FE080000}"/>
    <cellStyle name="Normal 2 2 63" xfId="2424" xr:uid="{00000000-0005-0000-0000-0000FF080000}"/>
    <cellStyle name="Normal 2 2 64" xfId="2425" xr:uid="{00000000-0005-0000-0000-000000090000}"/>
    <cellStyle name="Normal 2 2 65" xfId="2426" xr:uid="{00000000-0005-0000-0000-000001090000}"/>
    <cellStyle name="Normal 2 2 66" xfId="2427" xr:uid="{00000000-0005-0000-0000-000002090000}"/>
    <cellStyle name="Normal 2 2 67" xfId="2428" xr:uid="{00000000-0005-0000-0000-000003090000}"/>
    <cellStyle name="Normal 2 2 68" xfId="2429" xr:uid="{00000000-0005-0000-0000-000004090000}"/>
    <cellStyle name="Normal 2 2 69" xfId="2430" xr:uid="{00000000-0005-0000-0000-000005090000}"/>
    <cellStyle name="normal 2 2 7" xfId="2431" xr:uid="{00000000-0005-0000-0000-000006090000}"/>
    <cellStyle name="Normal 2 2 70" xfId="2432" xr:uid="{00000000-0005-0000-0000-000007090000}"/>
    <cellStyle name="Normal 2 2 71" xfId="2433" xr:uid="{00000000-0005-0000-0000-000008090000}"/>
    <cellStyle name="Normal 2 2 72" xfId="2434" xr:uid="{00000000-0005-0000-0000-000009090000}"/>
    <cellStyle name="Normal 2 2 73" xfId="2435" xr:uid="{00000000-0005-0000-0000-00000A090000}"/>
    <cellStyle name="Normal 2 2 74" xfId="2436" xr:uid="{00000000-0005-0000-0000-00000B090000}"/>
    <cellStyle name="Normal 2 2 75" xfId="2437" xr:uid="{00000000-0005-0000-0000-00000C090000}"/>
    <cellStyle name="Normal 2 2 76" xfId="2438" xr:uid="{00000000-0005-0000-0000-00000D090000}"/>
    <cellStyle name="Normal 2 2 77" xfId="2439" xr:uid="{00000000-0005-0000-0000-00000E090000}"/>
    <cellStyle name="Normal 2 2 78" xfId="2440" xr:uid="{00000000-0005-0000-0000-00000F090000}"/>
    <cellStyle name="Normal 2 2 79" xfId="2441" xr:uid="{00000000-0005-0000-0000-000010090000}"/>
    <cellStyle name="normal 2 2 8" xfId="2442" xr:uid="{00000000-0005-0000-0000-000011090000}"/>
    <cellStyle name="Normal 2 2 80" xfId="2443" xr:uid="{00000000-0005-0000-0000-000012090000}"/>
    <cellStyle name="Normal 2 2 81" xfId="2444" xr:uid="{00000000-0005-0000-0000-000013090000}"/>
    <cellStyle name="Normal 2 2 82" xfId="2445" xr:uid="{00000000-0005-0000-0000-000014090000}"/>
    <cellStyle name="Normal 2 2 83" xfId="2446" xr:uid="{00000000-0005-0000-0000-000015090000}"/>
    <cellStyle name="Normal 2 2 84" xfId="2447" xr:uid="{00000000-0005-0000-0000-000016090000}"/>
    <cellStyle name="Normal 2 2 85" xfId="2448" xr:uid="{00000000-0005-0000-0000-000017090000}"/>
    <cellStyle name="Normal 2 2 86" xfId="2449" xr:uid="{00000000-0005-0000-0000-000018090000}"/>
    <cellStyle name="Normal 2 2 87" xfId="2450" xr:uid="{00000000-0005-0000-0000-000019090000}"/>
    <cellStyle name="Normal 2 2 88" xfId="2451" xr:uid="{00000000-0005-0000-0000-00001A090000}"/>
    <cellStyle name="Normal 2 2 89" xfId="2452" xr:uid="{00000000-0005-0000-0000-00001B090000}"/>
    <cellStyle name="normal 2 2 9" xfId="2453" xr:uid="{00000000-0005-0000-0000-00001C090000}"/>
    <cellStyle name="Normal 2 2 90" xfId="2454" xr:uid="{00000000-0005-0000-0000-00001D090000}"/>
    <cellStyle name="Normal 2 2 91" xfId="2455" xr:uid="{00000000-0005-0000-0000-00001E090000}"/>
    <cellStyle name="Normal 2 2 92" xfId="2456" xr:uid="{00000000-0005-0000-0000-00001F090000}"/>
    <cellStyle name="Normal 2 2 93" xfId="2457" xr:uid="{00000000-0005-0000-0000-000020090000}"/>
    <cellStyle name="Normal 2 2 94" xfId="2458" xr:uid="{00000000-0005-0000-0000-000021090000}"/>
    <cellStyle name="Normal 2 2 95" xfId="2459" xr:uid="{00000000-0005-0000-0000-000022090000}"/>
    <cellStyle name="Normal 2 2 96" xfId="2460" xr:uid="{00000000-0005-0000-0000-000023090000}"/>
    <cellStyle name="Normal 2 2 97" xfId="2461" xr:uid="{00000000-0005-0000-0000-000024090000}"/>
    <cellStyle name="Normal 2 2 98" xfId="2462" xr:uid="{00000000-0005-0000-0000-000025090000}"/>
    <cellStyle name="Normal 2 2 99" xfId="2463" xr:uid="{00000000-0005-0000-0000-000026090000}"/>
    <cellStyle name="normal 2 2_B" xfId="2464" xr:uid="{00000000-0005-0000-0000-000027090000}"/>
    <cellStyle name="Normal 2 20" xfId="2465" xr:uid="{00000000-0005-0000-0000-000028090000}"/>
    <cellStyle name="Normal 2 21" xfId="2466" xr:uid="{00000000-0005-0000-0000-000029090000}"/>
    <cellStyle name="Normal 2 22" xfId="2467" xr:uid="{00000000-0005-0000-0000-00002A090000}"/>
    <cellStyle name="Normal 2 23" xfId="2468" xr:uid="{00000000-0005-0000-0000-00002B090000}"/>
    <cellStyle name="Normal 2 24" xfId="572" xr:uid="{00000000-0005-0000-0000-00002C090000}"/>
    <cellStyle name="Normal 2 25" xfId="2469" xr:uid="{00000000-0005-0000-0000-00002D090000}"/>
    <cellStyle name="Normal 2 26" xfId="2470" xr:uid="{00000000-0005-0000-0000-00002E090000}"/>
    <cellStyle name="Normal 2 27" xfId="2471" xr:uid="{00000000-0005-0000-0000-00002F090000}"/>
    <cellStyle name="Normal 2 28" xfId="2472" xr:uid="{00000000-0005-0000-0000-000030090000}"/>
    <cellStyle name="Normal 2 29" xfId="2473" xr:uid="{00000000-0005-0000-0000-000031090000}"/>
    <cellStyle name="Normal 2 3" xfId="573" xr:uid="{00000000-0005-0000-0000-000032090000}"/>
    <cellStyle name="normal 2 3 2" xfId="2474" xr:uid="{00000000-0005-0000-0000-000033090000}"/>
    <cellStyle name="normal 2 3 3" xfId="2475" xr:uid="{00000000-0005-0000-0000-000034090000}"/>
    <cellStyle name="normal 2 3 4" xfId="2476" xr:uid="{00000000-0005-0000-0000-000035090000}"/>
    <cellStyle name="normal 2 3 5" xfId="2477" xr:uid="{00000000-0005-0000-0000-000036090000}"/>
    <cellStyle name="normal 2 3_B" xfId="2478" xr:uid="{00000000-0005-0000-0000-000037090000}"/>
    <cellStyle name="Normal 2 30" xfId="2479" xr:uid="{00000000-0005-0000-0000-000038090000}"/>
    <cellStyle name="Normal 2 31" xfId="2480" xr:uid="{00000000-0005-0000-0000-000039090000}"/>
    <cellStyle name="Normal 2 32" xfId="2481" xr:uid="{00000000-0005-0000-0000-00003A090000}"/>
    <cellStyle name="Normal 2 33" xfId="2482" xr:uid="{00000000-0005-0000-0000-00003B090000}"/>
    <cellStyle name="Normal 2 34" xfId="2483" xr:uid="{00000000-0005-0000-0000-00003C090000}"/>
    <cellStyle name="Normal 2 35" xfId="2484" xr:uid="{00000000-0005-0000-0000-00003D090000}"/>
    <cellStyle name="Normal 2 36" xfId="2485" xr:uid="{00000000-0005-0000-0000-00003E090000}"/>
    <cellStyle name="Normal 2 37" xfId="2486" xr:uid="{00000000-0005-0000-0000-00003F090000}"/>
    <cellStyle name="Normal 2 38" xfId="2487" xr:uid="{00000000-0005-0000-0000-000040090000}"/>
    <cellStyle name="Normal 2 39" xfId="2488" xr:uid="{00000000-0005-0000-0000-000041090000}"/>
    <cellStyle name="Normal 2 4" xfId="574" xr:uid="{00000000-0005-0000-0000-000042090000}"/>
    <cellStyle name="Normal 2 4 2" xfId="2489" xr:uid="{00000000-0005-0000-0000-000043090000}"/>
    <cellStyle name="Normal 2 4 3" xfId="2490" xr:uid="{00000000-0005-0000-0000-000044090000}"/>
    <cellStyle name="Normal 2 40" xfId="2491" xr:uid="{00000000-0005-0000-0000-000045090000}"/>
    <cellStyle name="Normal 2 41" xfId="2492" xr:uid="{00000000-0005-0000-0000-000046090000}"/>
    <cellStyle name="Normal 2 42" xfId="2493" xr:uid="{00000000-0005-0000-0000-000047090000}"/>
    <cellStyle name="Normal 2 43" xfId="2494" xr:uid="{00000000-0005-0000-0000-000048090000}"/>
    <cellStyle name="Normal 2 44" xfId="2495" xr:uid="{00000000-0005-0000-0000-000049090000}"/>
    <cellStyle name="Normal 2 45" xfId="2496" xr:uid="{00000000-0005-0000-0000-00004A090000}"/>
    <cellStyle name="Normal 2 46" xfId="2497" xr:uid="{00000000-0005-0000-0000-00004B090000}"/>
    <cellStyle name="Normal 2 47" xfId="2498" xr:uid="{00000000-0005-0000-0000-00004C090000}"/>
    <cellStyle name="Normal 2 48" xfId="2499" xr:uid="{00000000-0005-0000-0000-00004D090000}"/>
    <cellStyle name="Normal 2 49" xfId="2500" xr:uid="{00000000-0005-0000-0000-00004E090000}"/>
    <cellStyle name="Normal 2 5" xfId="575" xr:uid="{00000000-0005-0000-0000-00004F090000}"/>
    <cellStyle name="Normal 2 5 2" xfId="2501" xr:uid="{00000000-0005-0000-0000-000050090000}"/>
    <cellStyle name="Normal 2 5 3" xfId="2502" xr:uid="{00000000-0005-0000-0000-000051090000}"/>
    <cellStyle name="Normal 2 50" xfId="2503" xr:uid="{00000000-0005-0000-0000-000052090000}"/>
    <cellStyle name="Normal 2 51" xfId="2504" xr:uid="{00000000-0005-0000-0000-000053090000}"/>
    <cellStyle name="Normal 2 52" xfId="2505" xr:uid="{00000000-0005-0000-0000-000054090000}"/>
    <cellStyle name="Normal 2 53" xfId="2506" xr:uid="{00000000-0005-0000-0000-000055090000}"/>
    <cellStyle name="Normal 2 54" xfId="2507" xr:uid="{00000000-0005-0000-0000-000056090000}"/>
    <cellStyle name="Normal 2 55" xfId="2508" xr:uid="{00000000-0005-0000-0000-000057090000}"/>
    <cellStyle name="Normal 2 56" xfId="2509" xr:uid="{00000000-0005-0000-0000-000058090000}"/>
    <cellStyle name="Normal 2 57" xfId="2510" xr:uid="{00000000-0005-0000-0000-000059090000}"/>
    <cellStyle name="Normal 2 58" xfId="2511" xr:uid="{00000000-0005-0000-0000-00005A090000}"/>
    <cellStyle name="Normal 2 59" xfId="2512" xr:uid="{00000000-0005-0000-0000-00005B090000}"/>
    <cellStyle name="Normal 2 6" xfId="2513" xr:uid="{00000000-0005-0000-0000-00005C090000}"/>
    <cellStyle name="Normal 2 6 2" xfId="2514" xr:uid="{00000000-0005-0000-0000-00005D090000}"/>
    <cellStyle name="Normal 2 60" xfId="2515" xr:uid="{00000000-0005-0000-0000-00005E090000}"/>
    <cellStyle name="Normal 2 61" xfId="2516" xr:uid="{00000000-0005-0000-0000-00005F090000}"/>
    <cellStyle name="Normal 2 62" xfId="2517" xr:uid="{00000000-0005-0000-0000-000060090000}"/>
    <cellStyle name="Normal 2 63" xfId="2518" xr:uid="{00000000-0005-0000-0000-000061090000}"/>
    <cellStyle name="Normal 2 64" xfId="2519" xr:uid="{00000000-0005-0000-0000-000062090000}"/>
    <cellStyle name="Normal 2 65" xfId="2520" xr:uid="{00000000-0005-0000-0000-000063090000}"/>
    <cellStyle name="Normal 2 66" xfId="2521" xr:uid="{00000000-0005-0000-0000-000064090000}"/>
    <cellStyle name="Normal 2 67" xfId="2522" xr:uid="{00000000-0005-0000-0000-000065090000}"/>
    <cellStyle name="Normal 2 68" xfId="2523" xr:uid="{00000000-0005-0000-0000-000066090000}"/>
    <cellStyle name="Normal 2 69" xfId="2524" xr:uid="{00000000-0005-0000-0000-000067090000}"/>
    <cellStyle name="Normal 2 7" xfId="2525" xr:uid="{00000000-0005-0000-0000-000068090000}"/>
    <cellStyle name="Normal 2 7 2" xfId="2526" xr:uid="{00000000-0005-0000-0000-000069090000}"/>
    <cellStyle name="Normal 2 70" xfId="2527" xr:uid="{00000000-0005-0000-0000-00006A090000}"/>
    <cellStyle name="Normal 2 71" xfId="2528" xr:uid="{00000000-0005-0000-0000-00006B090000}"/>
    <cellStyle name="Normal 2 72" xfId="2529" xr:uid="{00000000-0005-0000-0000-00006C090000}"/>
    <cellStyle name="Normal 2 73" xfId="2530" xr:uid="{00000000-0005-0000-0000-00006D090000}"/>
    <cellStyle name="Normal 2 74" xfId="2531" xr:uid="{00000000-0005-0000-0000-00006E090000}"/>
    <cellStyle name="Normal 2 75" xfId="2532" xr:uid="{00000000-0005-0000-0000-00006F090000}"/>
    <cellStyle name="Normal 2 76" xfId="2533" xr:uid="{00000000-0005-0000-0000-000070090000}"/>
    <cellStyle name="Normal 2 77" xfId="2534" xr:uid="{00000000-0005-0000-0000-000071090000}"/>
    <cellStyle name="Normal 2 78" xfId="2535" xr:uid="{00000000-0005-0000-0000-000072090000}"/>
    <cellStyle name="Normal 2 79" xfId="2536" xr:uid="{00000000-0005-0000-0000-000073090000}"/>
    <cellStyle name="Normal 2 8" xfId="2537" xr:uid="{00000000-0005-0000-0000-000074090000}"/>
    <cellStyle name="Normal 2 80" xfId="2538" xr:uid="{00000000-0005-0000-0000-000075090000}"/>
    <cellStyle name="Normal 2 81" xfId="2539" xr:uid="{00000000-0005-0000-0000-000076090000}"/>
    <cellStyle name="Normal 2 82" xfId="2540" xr:uid="{00000000-0005-0000-0000-000077090000}"/>
    <cellStyle name="Normal 2 83" xfId="2541" xr:uid="{00000000-0005-0000-0000-000078090000}"/>
    <cellStyle name="Normal 2 84" xfId="2542" xr:uid="{00000000-0005-0000-0000-000079090000}"/>
    <cellStyle name="Normal 2 85" xfId="2543" xr:uid="{00000000-0005-0000-0000-00007A090000}"/>
    <cellStyle name="Normal 2 86" xfId="2544" xr:uid="{00000000-0005-0000-0000-00007B090000}"/>
    <cellStyle name="Normal 2 87" xfId="2545" xr:uid="{00000000-0005-0000-0000-00007C090000}"/>
    <cellStyle name="Normal 2 88" xfId="2546" xr:uid="{00000000-0005-0000-0000-00007D090000}"/>
    <cellStyle name="Normal 2 89" xfId="2547" xr:uid="{00000000-0005-0000-0000-00007E090000}"/>
    <cellStyle name="Normal 2 9" xfId="2548" xr:uid="{00000000-0005-0000-0000-00007F090000}"/>
    <cellStyle name="Normal 2 90" xfId="2549" xr:uid="{00000000-0005-0000-0000-000080090000}"/>
    <cellStyle name="Normal 2 91" xfId="2550" xr:uid="{00000000-0005-0000-0000-000081090000}"/>
    <cellStyle name="Normal 2 92" xfId="2551" xr:uid="{00000000-0005-0000-0000-000082090000}"/>
    <cellStyle name="Normal 2 93" xfId="2552" xr:uid="{00000000-0005-0000-0000-000083090000}"/>
    <cellStyle name="Normal 2 94" xfId="2553" xr:uid="{00000000-0005-0000-0000-000084090000}"/>
    <cellStyle name="Normal 2 95" xfId="2554" xr:uid="{00000000-0005-0000-0000-000085090000}"/>
    <cellStyle name="Normal 2 96" xfId="2555" xr:uid="{00000000-0005-0000-0000-000086090000}"/>
    <cellStyle name="Normal 2 97" xfId="2556" xr:uid="{00000000-0005-0000-0000-000087090000}"/>
    <cellStyle name="Normal 2 98" xfId="2557" xr:uid="{00000000-0005-0000-0000-000088090000}"/>
    <cellStyle name="Normal 2 99" xfId="2558" xr:uid="{00000000-0005-0000-0000-000089090000}"/>
    <cellStyle name="normal 2_ARGAS_objekt pri Cerknici_požar DS 7400_321" xfId="2559" xr:uid="{00000000-0005-0000-0000-00008A090000}"/>
    <cellStyle name="Normal 20" xfId="576" xr:uid="{00000000-0005-0000-0000-00008B090000}"/>
    <cellStyle name="Normal 21" xfId="577" xr:uid="{00000000-0005-0000-0000-00008C090000}"/>
    <cellStyle name="Normal 22" xfId="578" xr:uid="{00000000-0005-0000-0000-00008D090000}"/>
    <cellStyle name="Normal 23" xfId="579" xr:uid="{00000000-0005-0000-0000-00008E090000}"/>
    <cellStyle name="Normal 24" xfId="580" xr:uid="{00000000-0005-0000-0000-00008F090000}"/>
    <cellStyle name="Normal 25" xfId="581" xr:uid="{00000000-0005-0000-0000-000090090000}"/>
    <cellStyle name="Normal 26" xfId="582" xr:uid="{00000000-0005-0000-0000-000091090000}"/>
    <cellStyle name="Normal 27" xfId="583" xr:uid="{00000000-0005-0000-0000-000092090000}"/>
    <cellStyle name="Normal 28" xfId="584" xr:uid="{00000000-0005-0000-0000-000093090000}"/>
    <cellStyle name="Normal 29" xfId="585" xr:uid="{00000000-0005-0000-0000-000094090000}"/>
    <cellStyle name="normal 3" xfId="586" xr:uid="{00000000-0005-0000-0000-000095090000}"/>
    <cellStyle name="Normal 3 10" xfId="2560" xr:uid="{00000000-0005-0000-0000-000096090000}"/>
    <cellStyle name="Normal 3 11" xfId="2561" xr:uid="{00000000-0005-0000-0000-000097090000}"/>
    <cellStyle name="Normal 3 12" xfId="2562" xr:uid="{00000000-0005-0000-0000-000098090000}"/>
    <cellStyle name="normal 3 13" xfId="2563" xr:uid="{00000000-0005-0000-0000-000099090000}"/>
    <cellStyle name="normal 3 14" xfId="2564" xr:uid="{00000000-0005-0000-0000-00009A090000}"/>
    <cellStyle name="normal 3 15" xfId="2565" xr:uid="{00000000-0005-0000-0000-00009B090000}"/>
    <cellStyle name="Normal 3 16" xfId="2566" xr:uid="{00000000-0005-0000-0000-00009C090000}"/>
    <cellStyle name="Normal 3 17" xfId="2567" xr:uid="{00000000-0005-0000-0000-00009D090000}"/>
    <cellStyle name="Normal 3 18" xfId="2568" xr:uid="{00000000-0005-0000-0000-00009E090000}"/>
    <cellStyle name="normal 3 19" xfId="2569" xr:uid="{00000000-0005-0000-0000-00009F090000}"/>
    <cellStyle name="Normal 3 2" xfId="587" xr:uid="{00000000-0005-0000-0000-0000A0090000}"/>
    <cellStyle name="Normal 3 2 10" xfId="2570" xr:uid="{00000000-0005-0000-0000-0000A1090000}"/>
    <cellStyle name="Normal 3 2 11" xfId="2571" xr:uid="{00000000-0005-0000-0000-0000A2090000}"/>
    <cellStyle name="Normal 3 2 2" xfId="2572" xr:uid="{00000000-0005-0000-0000-0000A3090000}"/>
    <cellStyle name="Normal 3 2 3" xfId="2573" xr:uid="{00000000-0005-0000-0000-0000A4090000}"/>
    <cellStyle name="Normal 3 2 4" xfId="2574" xr:uid="{00000000-0005-0000-0000-0000A5090000}"/>
    <cellStyle name="Normal 3 2 5" xfId="2575" xr:uid="{00000000-0005-0000-0000-0000A6090000}"/>
    <cellStyle name="Normal 3 2 6" xfId="2576" xr:uid="{00000000-0005-0000-0000-0000A7090000}"/>
    <cellStyle name="Normal 3 2 7" xfId="2577" xr:uid="{00000000-0005-0000-0000-0000A8090000}"/>
    <cellStyle name="Normal 3 2 8" xfId="2578" xr:uid="{00000000-0005-0000-0000-0000A9090000}"/>
    <cellStyle name="Normal 3 2 9" xfId="2579" xr:uid="{00000000-0005-0000-0000-0000AA090000}"/>
    <cellStyle name="normal 3 20" xfId="2580" xr:uid="{00000000-0005-0000-0000-0000AB090000}"/>
    <cellStyle name="Normal 3 21" xfId="2581" xr:uid="{00000000-0005-0000-0000-0000AC090000}"/>
    <cellStyle name="Normal 3 22" xfId="2582" xr:uid="{00000000-0005-0000-0000-0000AD090000}"/>
    <cellStyle name="Normal 3 23" xfId="2583" xr:uid="{00000000-0005-0000-0000-0000AE090000}"/>
    <cellStyle name="Normal 3 24" xfId="2584" xr:uid="{00000000-0005-0000-0000-0000AF090000}"/>
    <cellStyle name="Normal 3 25" xfId="2585" xr:uid="{00000000-0005-0000-0000-0000B0090000}"/>
    <cellStyle name="normal 3 26" xfId="2586" xr:uid="{00000000-0005-0000-0000-0000B1090000}"/>
    <cellStyle name="normal 3 27" xfId="2587" xr:uid="{00000000-0005-0000-0000-0000B2090000}"/>
    <cellStyle name="normal 3 28" xfId="2588" xr:uid="{00000000-0005-0000-0000-0000B3090000}"/>
    <cellStyle name="normal 3 29" xfId="2589" xr:uid="{00000000-0005-0000-0000-0000B4090000}"/>
    <cellStyle name="Normal 3 3" xfId="588" xr:uid="{00000000-0005-0000-0000-0000B5090000}"/>
    <cellStyle name="normal 3 30" xfId="2590" xr:uid="{00000000-0005-0000-0000-0000B6090000}"/>
    <cellStyle name="normal 3 31" xfId="2591" xr:uid="{00000000-0005-0000-0000-0000B7090000}"/>
    <cellStyle name="normal 3 32" xfId="2592" xr:uid="{00000000-0005-0000-0000-0000B8090000}"/>
    <cellStyle name="normal 3 33" xfId="2593" xr:uid="{00000000-0005-0000-0000-0000B9090000}"/>
    <cellStyle name="normal 3 34" xfId="2594" xr:uid="{00000000-0005-0000-0000-0000BA090000}"/>
    <cellStyle name="normal 3 35" xfId="2595" xr:uid="{00000000-0005-0000-0000-0000BB090000}"/>
    <cellStyle name="normal 3 36" xfId="2596" xr:uid="{00000000-0005-0000-0000-0000BC090000}"/>
    <cellStyle name="normal 3 37" xfId="2597" xr:uid="{00000000-0005-0000-0000-0000BD090000}"/>
    <cellStyle name="normal 3 38" xfId="2598" xr:uid="{00000000-0005-0000-0000-0000BE090000}"/>
    <cellStyle name="normal 3 39" xfId="2599" xr:uid="{00000000-0005-0000-0000-0000BF090000}"/>
    <cellStyle name="Normal 3 4" xfId="589" xr:uid="{00000000-0005-0000-0000-0000C0090000}"/>
    <cellStyle name="Normal 3 4 2" xfId="2600" xr:uid="{00000000-0005-0000-0000-0000C1090000}"/>
    <cellStyle name="normal 3 40" xfId="2601" xr:uid="{00000000-0005-0000-0000-0000C2090000}"/>
    <cellStyle name="normal 3 41" xfId="2602" xr:uid="{00000000-0005-0000-0000-0000C3090000}"/>
    <cellStyle name="normal 3 42" xfId="2603" xr:uid="{00000000-0005-0000-0000-0000C4090000}"/>
    <cellStyle name="normal 3 43" xfId="2604" xr:uid="{00000000-0005-0000-0000-0000C5090000}"/>
    <cellStyle name="normal 3 44" xfId="2605" xr:uid="{00000000-0005-0000-0000-0000C6090000}"/>
    <cellStyle name="normal 3 45" xfId="2606" xr:uid="{00000000-0005-0000-0000-0000C7090000}"/>
    <cellStyle name="normal 3 46" xfId="2607" xr:uid="{00000000-0005-0000-0000-0000C8090000}"/>
    <cellStyle name="normal 3 47" xfId="2608" xr:uid="{00000000-0005-0000-0000-0000C9090000}"/>
    <cellStyle name="normal 3 48" xfId="2609" xr:uid="{00000000-0005-0000-0000-0000CA090000}"/>
    <cellStyle name="normal 3 49" xfId="2610" xr:uid="{00000000-0005-0000-0000-0000CB090000}"/>
    <cellStyle name="Normal 3 5" xfId="694" xr:uid="{00000000-0005-0000-0000-0000CC090000}"/>
    <cellStyle name="Normal 3 5 2" xfId="2611" xr:uid="{00000000-0005-0000-0000-0000CD090000}"/>
    <cellStyle name="normal 3 50" xfId="2612" xr:uid="{00000000-0005-0000-0000-0000CE090000}"/>
    <cellStyle name="normal 3 51" xfId="2613" xr:uid="{00000000-0005-0000-0000-0000CF090000}"/>
    <cellStyle name="normal 3 52" xfId="2614" xr:uid="{00000000-0005-0000-0000-0000D0090000}"/>
    <cellStyle name="normal 3 53" xfId="2615" xr:uid="{00000000-0005-0000-0000-0000D1090000}"/>
    <cellStyle name="normal 3 54" xfId="2616" xr:uid="{00000000-0005-0000-0000-0000D2090000}"/>
    <cellStyle name="normal 3 55" xfId="2617" xr:uid="{00000000-0005-0000-0000-0000D3090000}"/>
    <cellStyle name="normal 3 56" xfId="2618" xr:uid="{00000000-0005-0000-0000-0000D4090000}"/>
    <cellStyle name="Normal 3 57" xfId="2619" xr:uid="{00000000-0005-0000-0000-0000D5090000}"/>
    <cellStyle name="Normal 3 58" xfId="2620" xr:uid="{00000000-0005-0000-0000-0000D6090000}"/>
    <cellStyle name="Normal 3 59" xfId="2621" xr:uid="{00000000-0005-0000-0000-0000D7090000}"/>
    <cellStyle name="Normal 3 6" xfId="2622" xr:uid="{00000000-0005-0000-0000-0000D8090000}"/>
    <cellStyle name="Normal 3 6 2" xfId="2623" xr:uid="{00000000-0005-0000-0000-0000D9090000}"/>
    <cellStyle name="Normal 3 7" xfId="2624" xr:uid="{00000000-0005-0000-0000-0000DA090000}"/>
    <cellStyle name="Normal 3 7 2" xfId="2625" xr:uid="{00000000-0005-0000-0000-0000DB090000}"/>
    <cellStyle name="Normal 3 8" xfId="2626" xr:uid="{00000000-0005-0000-0000-0000DC090000}"/>
    <cellStyle name="Normal 3 9" xfId="2627" xr:uid="{00000000-0005-0000-0000-0000DD090000}"/>
    <cellStyle name="Normal 3_B" xfId="2628" xr:uid="{00000000-0005-0000-0000-0000DE090000}"/>
    <cellStyle name="Normal 30" xfId="590" xr:uid="{00000000-0005-0000-0000-0000DF090000}"/>
    <cellStyle name="Normal 31" xfId="591" xr:uid="{00000000-0005-0000-0000-0000E0090000}"/>
    <cellStyle name="Normal 32" xfId="592" xr:uid="{00000000-0005-0000-0000-0000E1090000}"/>
    <cellStyle name="Normal 33" xfId="593" xr:uid="{00000000-0005-0000-0000-0000E2090000}"/>
    <cellStyle name="Normal 34" xfId="594" xr:uid="{00000000-0005-0000-0000-0000E3090000}"/>
    <cellStyle name="Normal 35" xfId="595" xr:uid="{00000000-0005-0000-0000-0000E4090000}"/>
    <cellStyle name="Normal 36" xfId="596" xr:uid="{00000000-0005-0000-0000-0000E5090000}"/>
    <cellStyle name="Normal 37" xfId="597" xr:uid="{00000000-0005-0000-0000-0000E6090000}"/>
    <cellStyle name="Normal 38" xfId="598" xr:uid="{00000000-0005-0000-0000-0000E7090000}"/>
    <cellStyle name="Normal 39" xfId="599" xr:uid="{00000000-0005-0000-0000-0000E8090000}"/>
    <cellStyle name="Normal 4" xfId="600" xr:uid="{00000000-0005-0000-0000-0000E9090000}"/>
    <cellStyle name="Normal 4 2" xfId="601" xr:uid="{00000000-0005-0000-0000-0000EA090000}"/>
    <cellStyle name="Normal 4 2 2" xfId="602" xr:uid="{00000000-0005-0000-0000-0000EB090000}"/>
    <cellStyle name="Normal 4 2 2 2" xfId="2629" xr:uid="{00000000-0005-0000-0000-0000EC090000}"/>
    <cellStyle name="Normal 4 2 3" xfId="2630" xr:uid="{00000000-0005-0000-0000-0000ED090000}"/>
    <cellStyle name="Normal 4 2 3 2" xfId="2631" xr:uid="{00000000-0005-0000-0000-0000EE090000}"/>
    <cellStyle name="Normal 4 2 4" xfId="2632" xr:uid="{00000000-0005-0000-0000-0000EF090000}"/>
    <cellStyle name="Normal 4 3" xfId="2633" xr:uid="{00000000-0005-0000-0000-0000F0090000}"/>
    <cellStyle name="Normal 4 3 2" xfId="2634" xr:uid="{00000000-0005-0000-0000-0000F1090000}"/>
    <cellStyle name="Normal 4 3 2 2" xfId="2635" xr:uid="{00000000-0005-0000-0000-0000F2090000}"/>
    <cellStyle name="Normal 4 3 3" xfId="2636" xr:uid="{00000000-0005-0000-0000-0000F3090000}"/>
    <cellStyle name="Normal 4 3 3 2" xfId="2637" xr:uid="{00000000-0005-0000-0000-0000F4090000}"/>
    <cellStyle name="Normal 4 4" xfId="2638" xr:uid="{00000000-0005-0000-0000-0000F5090000}"/>
    <cellStyle name="Normal 4 4 2" xfId="2639" xr:uid="{00000000-0005-0000-0000-0000F6090000}"/>
    <cellStyle name="Normal 4 5" xfId="2640" xr:uid="{00000000-0005-0000-0000-0000F7090000}"/>
    <cellStyle name="Normal 4 5 2" xfId="2641" xr:uid="{00000000-0005-0000-0000-0000F8090000}"/>
    <cellStyle name="Normal 4 6" xfId="2642" xr:uid="{00000000-0005-0000-0000-0000F9090000}"/>
    <cellStyle name="Normal 4 6 2" xfId="2643" xr:uid="{00000000-0005-0000-0000-0000FA090000}"/>
    <cellStyle name="Normal 4 7" xfId="2644" xr:uid="{00000000-0005-0000-0000-0000FB090000}"/>
    <cellStyle name="Normal 4 7 2" xfId="2645" xr:uid="{00000000-0005-0000-0000-0000FC090000}"/>
    <cellStyle name="Normal 4 8" xfId="2646" xr:uid="{00000000-0005-0000-0000-0000FD090000}"/>
    <cellStyle name="Normal 4_B" xfId="2647" xr:uid="{00000000-0005-0000-0000-0000FE090000}"/>
    <cellStyle name="Normal 40" xfId="603" xr:uid="{00000000-0005-0000-0000-0000FF090000}"/>
    <cellStyle name="normal 41" xfId="604" xr:uid="{00000000-0005-0000-0000-0000000A0000}"/>
    <cellStyle name="normal 42" xfId="605" xr:uid="{00000000-0005-0000-0000-0000010A0000}"/>
    <cellStyle name="Normal 43" xfId="606" xr:uid="{00000000-0005-0000-0000-0000020A0000}"/>
    <cellStyle name="Normal 44" xfId="607" xr:uid="{00000000-0005-0000-0000-0000030A0000}"/>
    <cellStyle name="Normal 45" xfId="608" xr:uid="{00000000-0005-0000-0000-0000040A0000}"/>
    <cellStyle name="Normal 46" xfId="609" xr:uid="{00000000-0005-0000-0000-0000050A0000}"/>
    <cellStyle name="Normal 47" xfId="610" xr:uid="{00000000-0005-0000-0000-0000060A0000}"/>
    <cellStyle name="Normal 48" xfId="611" xr:uid="{00000000-0005-0000-0000-0000070A0000}"/>
    <cellStyle name="Normal 49" xfId="612" xr:uid="{00000000-0005-0000-0000-0000080A0000}"/>
    <cellStyle name="Normal 5" xfId="613" xr:uid="{00000000-0005-0000-0000-0000090A0000}"/>
    <cellStyle name="Normal 5 2" xfId="2648" xr:uid="{00000000-0005-0000-0000-00000A0A0000}"/>
    <cellStyle name="Normal 5 2 2" xfId="2649" xr:uid="{00000000-0005-0000-0000-00000B0A0000}"/>
    <cellStyle name="Normal 5 3" xfId="2650" xr:uid="{00000000-0005-0000-0000-00000C0A0000}"/>
    <cellStyle name="Normal 5_zahtevek" xfId="2651" xr:uid="{00000000-0005-0000-0000-00000D0A0000}"/>
    <cellStyle name="Normal 50" xfId="689" xr:uid="{00000000-0005-0000-0000-00000E0A0000}"/>
    <cellStyle name="Normal 51" xfId="691" xr:uid="{00000000-0005-0000-0000-00000F0A0000}"/>
    <cellStyle name="Normal 6" xfId="614" xr:uid="{00000000-0005-0000-0000-0000100A0000}"/>
    <cellStyle name="Normal 6 2" xfId="615" xr:uid="{00000000-0005-0000-0000-0000110A0000}"/>
    <cellStyle name="Normal 6 3" xfId="616" xr:uid="{00000000-0005-0000-0000-0000120A0000}"/>
    <cellStyle name="Normal 6 3 2" xfId="2652" xr:uid="{00000000-0005-0000-0000-0000130A0000}"/>
    <cellStyle name="Normal 6 4" xfId="2653" xr:uid="{00000000-0005-0000-0000-0000140A0000}"/>
    <cellStyle name="Normal 6 5" xfId="2654" xr:uid="{00000000-0005-0000-0000-0000150A0000}"/>
    <cellStyle name="Normal 6 6" xfId="2655" xr:uid="{00000000-0005-0000-0000-0000160A0000}"/>
    <cellStyle name="Normal 6 7" xfId="2656" xr:uid="{00000000-0005-0000-0000-0000170A0000}"/>
    <cellStyle name="Normal 6_B" xfId="2657" xr:uid="{00000000-0005-0000-0000-0000180A0000}"/>
    <cellStyle name="Normal 7" xfId="617" xr:uid="{00000000-0005-0000-0000-0000190A0000}"/>
    <cellStyle name="Normal 7 10" xfId="2658" xr:uid="{00000000-0005-0000-0000-00001A0A0000}"/>
    <cellStyle name="Normal 7 2" xfId="2659" xr:uid="{00000000-0005-0000-0000-00001B0A0000}"/>
    <cellStyle name="Normal 7 2 2" xfId="2660" xr:uid="{00000000-0005-0000-0000-00001C0A0000}"/>
    <cellStyle name="Normal 7 3" xfId="2661" xr:uid="{00000000-0005-0000-0000-00001D0A0000}"/>
    <cellStyle name="Normal 7 3 2" xfId="2662" xr:uid="{00000000-0005-0000-0000-00001E0A0000}"/>
    <cellStyle name="Normal 7 4" xfId="2663" xr:uid="{00000000-0005-0000-0000-00001F0A0000}"/>
    <cellStyle name="Normal 7 4 2" xfId="2664" xr:uid="{00000000-0005-0000-0000-0000200A0000}"/>
    <cellStyle name="Normal 7 5" xfId="2665" xr:uid="{00000000-0005-0000-0000-0000210A0000}"/>
    <cellStyle name="Normal 7 5 2" xfId="2666" xr:uid="{00000000-0005-0000-0000-0000220A0000}"/>
    <cellStyle name="Normal 7 6" xfId="2667" xr:uid="{00000000-0005-0000-0000-0000230A0000}"/>
    <cellStyle name="Normal 7 7" xfId="2668" xr:uid="{00000000-0005-0000-0000-0000240A0000}"/>
    <cellStyle name="Normal 7 8" xfId="2669" xr:uid="{00000000-0005-0000-0000-0000250A0000}"/>
    <cellStyle name="Normal 7 9" xfId="2670" xr:uid="{00000000-0005-0000-0000-0000260A0000}"/>
    <cellStyle name="Normal 7_B" xfId="2671" xr:uid="{00000000-0005-0000-0000-0000270A0000}"/>
    <cellStyle name="Normal 8" xfId="618" xr:uid="{00000000-0005-0000-0000-0000280A0000}"/>
    <cellStyle name="Normal 8 2" xfId="619" xr:uid="{00000000-0005-0000-0000-0000290A0000}"/>
    <cellStyle name="Normal 8 3" xfId="2672" xr:uid="{00000000-0005-0000-0000-00002A0A0000}"/>
    <cellStyle name="Normal 8 4" xfId="2673" xr:uid="{00000000-0005-0000-0000-00002B0A0000}"/>
    <cellStyle name="Normal 87" xfId="2674" xr:uid="{00000000-0005-0000-0000-00002C0A0000}"/>
    <cellStyle name="Normal 89" xfId="2675" xr:uid="{00000000-0005-0000-0000-00002D0A0000}"/>
    <cellStyle name="Normal 9" xfId="620" xr:uid="{00000000-0005-0000-0000-00002E0A0000}"/>
    <cellStyle name="Normal 9 2" xfId="2676" xr:uid="{00000000-0005-0000-0000-00002F0A0000}"/>
    <cellStyle name="Normal 91" xfId="2677" xr:uid="{00000000-0005-0000-0000-0000300A0000}"/>
    <cellStyle name="Normal 92" xfId="2678" xr:uid="{00000000-0005-0000-0000-0000310A0000}"/>
    <cellStyle name="Normal 94" xfId="2679" xr:uid="{00000000-0005-0000-0000-0000320A0000}"/>
    <cellStyle name="Normal 99" xfId="2680" xr:uid="{00000000-0005-0000-0000-0000330A0000}"/>
    <cellStyle name="Normale 2" xfId="2681" xr:uid="{00000000-0005-0000-0000-0000340A0000}"/>
    <cellStyle name="Normale 3" xfId="2682" xr:uid="{00000000-0005-0000-0000-0000350A0000}"/>
    <cellStyle name="Normale_CCTV Price List Jan-Jun 2005" xfId="621" xr:uid="{00000000-0005-0000-0000-0000360A0000}"/>
    <cellStyle name="Nota" xfId="2683" xr:uid="{00000000-0005-0000-0000-0000370A0000}"/>
    <cellStyle name="Note 2" xfId="622" xr:uid="{00000000-0005-0000-0000-0000380A0000}"/>
    <cellStyle name="Note 2 2" xfId="2684" xr:uid="{00000000-0005-0000-0000-0000390A0000}"/>
    <cellStyle name="Note 2 2 2" xfId="2685" xr:uid="{00000000-0005-0000-0000-00003A0A0000}"/>
    <cellStyle name="Note 2 3" xfId="2686" xr:uid="{00000000-0005-0000-0000-00003B0A0000}"/>
    <cellStyle name="Note 2 3 2" xfId="2687" xr:uid="{00000000-0005-0000-0000-00003C0A0000}"/>
    <cellStyle name="Note 3" xfId="623" xr:uid="{00000000-0005-0000-0000-00003D0A0000}"/>
    <cellStyle name="Note 3 2" xfId="2688" xr:uid="{00000000-0005-0000-0000-00003E0A0000}"/>
    <cellStyle name="Note 3 2 2" xfId="2689" xr:uid="{00000000-0005-0000-0000-00003F0A0000}"/>
    <cellStyle name="Note 3 3" xfId="2690" xr:uid="{00000000-0005-0000-0000-0000400A0000}"/>
    <cellStyle name="Note 3 3 2" xfId="2691" xr:uid="{00000000-0005-0000-0000-0000410A0000}"/>
    <cellStyle name="Note 4" xfId="624" xr:uid="{00000000-0005-0000-0000-0000420A0000}"/>
    <cellStyle name="Note 4 2" xfId="2692" xr:uid="{00000000-0005-0000-0000-0000430A0000}"/>
    <cellStyle name="Note 4 2 2" xfId="2693" xr:uid="{00000000-0005-0000-0000-0000440A0000}"/>
    <cellStyle name="Note 4 3" xfId="2694" xr:uid="{00000000-0005-0000-0000-0000450A0000}"/>
    <cellStyle name="Note 4 3 2" xfId="2695" xr:uid="{00000000-0005-0000-0000-0000460A0000}"/>
    <cellStyle name="Note 5" xfId="2696" xr:uid="{00000000-0005-0000-0000-0000470A0000}"/>
    <cellStyle name="Note 5 2" xfId="2697" xr:uid="{00000000-0005-0000-0000-0000480A0000}"/>
    <cellStyle name="Note 5 2 2" xfId="2698" xr:uid="{00000000-0005-0000-0000-0000490A0000}"/>
    <cellStyle name="Note 5 3" xfId="2699" xr:uid="{00000000-0005-0000-0000-00004A0A0000}"/>
    <cellStyle name="Note 5 3 2" xfId="2700" xr:uid="{00000000-0005-0000-0000-00004B0A0000}"/>
    <cellStyle name="Note 6" xfId="2701" xr:uid="{00000000-0005-0000-0000-00004C0A0000}"/>
    <cellStyle name="Note 7" xfId="2702" xr:uid="{00000000-0005-0000-0000-00004D0A0000}"/>
    <cellStyle name="NOVO" xfId="2703" xr:uid="{00000000-0005-0000-0000-00004E0A0000}"/>
    <cellStyle name="Odstotek 2" xfId="625" xr:uid="{00000000-0005-0000-0000-00004F0A0000}"/>
    <cellStyle name="Odstotek 2 2" xfId="2704" xr:uid="{00000000-0005-0000-0000-0000500A0000}"/>
    <cellStyle name="Odstotek 2 2 2" xfId="2705" xr:uid="{00000000-0005-0000-0000-0000510A0000}"/>
    <cellStyle name="Odstotek 2 2 3" xfId="2706" xr:uid="{00000000-0005-0000-0000-0000520A0000}"/>
    <cellStyle name="Odstotek 2 3" xfId="2707" xr:uid="{00000000-0005-0000-0000-0000530A0000}"/>
    <cellStyle name="Odstotek 2_Popis E" xfId="2708" xr:uid="{00000000-0005-0000-0000-0000540A0000}"/>
    <cellStyle name="Odstotek 3" xfId="2709" xr:uid="{00000000-0005-0000-0000-0000550A0000}"/>
    <cellStyle name="Odstotek 3 2" xfId="2710" xr:uid="{00000000-0005-0000-0000-0000560A0000}"/>
    <cellStyle name="Odstotek 3 3" xfId="2711" xr:uid="{00000000-0005-0000-0000-0000570A0000}"/>
    <cellStyle name="oft Excel]_x000d__x000a_Comment=The open=/f lines load custom functions into the Paste Function list._x000d__x000a_Maximized=3_x000d__x000a_Basics=1_x000d__x000a_A" xfId="626" xr:uid="{00000000-0005-0000-0000-0000580A0000}"/>
    <cellStyle name="OPIS" xfId="2712" xr:uid="{00000000-0005-0000-0000-0000590A0000}"/>
    <cellStyle name="OPIS 2" xfId="2713" xr:uid="{00000000-0005-0000-0000-00005A0A0000}"/>
    <cellStyle name="Opomba 2" xfId="627" xr:uid="{00000000-0005-0000-0000-00005B0A0000}"/>
    <cellStyle name="Opomba 2 2" xfId="628" xr:uid="{00000000-0005-0000-0000-00005C0A0000}"/>
    <cellStyle name="Opomba 3" xfId="629" xr:uid="{00000000-0005-0000-0000-00005D0A0000}"/>
    <cellStyle name="Opozorilo 2" xfId="630" xr:uid="{00000000-0005-0000-0000-00005E0A0000}"/>
    <cellStyle name="Opozorilo 2 2" xfId="2714" xr:uid="{00000000-0005-0000-0000-00005F0A0000}"/>
    <cellStyle name="Opozorilo 2 3" xfId="2715" xr:uid="{00000000-0005-0000-0000-0000600A0000}"/>
    <cellStyle name="Opozorilo 3" xfId="2716" xr:uid="{00000000-0005-0000-0000-0000610A0000}"/>
    <cellStyle name="Output 2" xfId="631" xr:uid="{00000000-0005-0000-0000-0000620A0000}"/>
    <cellStyle name="Output 2 2" xfId="2717" xr:uid="{00000000-0005-0000-0000-0000630A0000}"/>
    <cellStyle name="Output 2 2 2" xfId="2718" xr:uid="{00000000-0005-0000-0000-0000640A0000}"/>
    <cellStyle name="Output 2 3" xfId="2719" xr:uid="{00000000-0005-0000-0000-0000650A0000}"/>
    <cellStyle name="Output 2 3 2" xfId="2720" xr:uid="{00000000-0005-0000-0000-0000660A0000}"/>
    <cellStyle name="Output 2 4" xfId="2721" xr:uid="{00000000-0005-0000-0000-0000670A0000}"/>
    <cellStyle name="Output 2 5" xfId="2722" xr:uid="{00000000-0005-0000-0000-0000680A0000}"/>
    <cellStyle name="Output 3" xfId="632" xr:uid="{00000000-0005-0000-0000-0000690A0000}"/>
    <cellStyle name="Output 3 2" xfId="2723" xr:uid="{00000000-0005-0000-0000-00006A0A0000}"/>
    <cellStyle name="Output 3 2 2" xfId="2724" xr:uid="{00000000-0005-0000-0000-00006B0A0000}"/>
    <cellStyle name="Output 3 3" xfId="2725" xr:uid="{00000000-0005-0000-0000-00006C0A0000}"/>
    <cellStyle name="Output 3 3 2" xfId="2726" xr:uid="{00000000-0005-0000-0000-00006D0A0000}"/>
    <cellStyle name="Output 4" xfId="633" xr:uid="{00000000-0005-0000-0000-00006E0A0000}"/>
    <cellStyle name="Output 4 2" xfId="2727" xr:uid="{00000000-0005-0000-0000-00006F0A0000}"/>
    <cellStyle name="Output 4 2 2" xfId="2728" xr:uid="{00000000-0005-0000-0000-0000700A0000}"/>
    <cellStyle name="Output 4 3" xfId="2729" xr:uid="{00000000-0005-0000-0000-0000710A0000}"/>
    <cellStyle name="Output 4 3 2" xfId="2730" xr:uid="{00000000-0005-0000-0000-0000720A0000}"/>
    <cellStyle name="Output 5" xfId="2731" xr:uid="{00000000-0005-0000-0000-0000730A0000}"/>
    <cellStyle name="Output 5 2" xfId="2732" xr:uid="{00000000-0005-0000-0000-0000740A0000}"/>
    <cellStyle name="Output 5 2 2" xfId="2733" xr:uid="{00000000-0005-0000-0000-0000750A0000}"/>
    <cellStyle name="Output 5 3" xfId="2734" xr:uid="{00000000-0005-0000-0000-0000760A0000}"/>
    <cellStyle name="Output 5 3 2" xfId="2735" xr:uid="{00000000-0005-0000-0000-0000770A0000}"/>
    <cellStyle name="Output 6" xfId="2736" xr:uid="{00000000-0005-0000-0000-0000780A0000}"/>
    <cellStyle name="Output 7" xfId="2737" xr:uid="{00000000-0005-0000-0000-0000790A0000}"/>
    <cellStyle name="Percent 2" xfId="2738" xr:uid="{00000000-0005-0000-0000-00007A0A0000}"/>
    <cellStyle name="Percent 2 2" xfId="2739" xr:uid="{00000000-0005-0000-0000-00007B0A0000}"/>
    <cellStyle name="Percent 3" xfId="2740" xr:uid="{00000000-0005-0000-0000-00007C0A0000}"/>
    <cellStyle name="Percent 3 2" xfId="2741" xr:uid="{00000000-0005-0000-0000-00007D0A0000}"/>
    <cellStyle name="Pojasnjevalno besedilo 2" xfId="634" xr:uid="{00000000-0005-0000-0000-00007E0A0000}"/>
    <cellStyle name="Pojasnjevalno besedilo 3" xfId="2742" xr:uid="{00000000-0005-0000-0000-00007F0A0000}"/>
    <cellStyle name="Pomoc" xfId="2743" xr:uid="{00000000-0005-0000-0000-0000800A0000}"/>
    <cellStyle name="Popis Evo" xfId="697" xr:uid="{00000000-0005-0000-0000-0000810A0000}"/>
    <cellStyle name="Popis Evo 2" xfId="2744" xr:uid="{00000000-0005-0000-0000-0000820A0000}"/>
    <cellStyle name="Popis Evo 3" xfId="2745" xr:uid="{00000000-0005-0000-0000-0000830A0000}"/>
    <cellStyle name="pos" xfId="2746" xr:uid="{00000000-0005-0000-0000-0000840A0000}"/>
    <cellStyle name="Postavka" xfId="635" xr:uid="{00000000-0005-0000-0000-0000850A0000}"/>
    <cellStyle name="Poudarek1 2" xfId="636" xr:uid="{00000000-0005-0000-0000-0000860A0000}"/>
    <cellStyle name="Poudarek1 2 2" xfId="2747" xr:uid="{00000000-0005-0000-0000-0000870A0000}"/>
    <cellStyle name="Poudarek1 3" xfId="2748" xr:uid="{00000000-0005-0000-0000-0000880A0000}"/>
    <cellStyle name="Poudarek2 2" xfId="637" xr:uid="{00000000-0005-0000-0000-0000890A0000}"/>
    <cellStyle name="Poudarek2 2 2" xfId="2749" xr:uid="{00000000-0005-0000-0000-00008A0A0000}"/>
    <cellStyle name="Poudarek2 2 3" xfId="2750" xr:uid="{00000000-0005-0000-0000-00008B0A0000}"/>
    <cellStyle name="Poudarek2 3" xfId="2751" xr:uid="{00000000-0005-0000-0000-00008C0A0000}"/>
    <cellStyle name="Poudarek3 2" xfId="638" xr:uid="{00000000-0005-0000-0000-00008D0A0000}"/>
    <cellStyle name="Poudarek3 2 2" xfId="2752" xr:uid="{00000000-0005-0000-0000-00008E0A0000}"/>
    <cellStyle name="Poudarek3 3" xfId="2753" xr:uid="{00000000-0005-0000-0000-00008F0A0000}"/>
    <cellStyle name="Poudarek4 2" xfId="639" xr:uid="{00000000-0005-0000-0000-0000900A0000}"/>
    <cellStyle name="Poudarek4 2 2" xfId="2754" xr:uid="{00000000-0005-0000-0000-0000910A0000}"/>
    <cellStyle name="Poudarek4 3" xfId="2755" xr:uid="{00000000-0005-0000-0000-0000920A0000}"/>
    <cellStyle name="Poudarek5 2" xfId="640" xr:uid="{00000000-0005-0000-0000-0000930A0000}"/>
    <cellStyle name="Poudarek5 3" xfId="2756" xr:uid="{00000000-0005-0000-0000-0000940A0000}"/>
    <cellStyle name="Poudarek6 2" xfId="641" xr:uid="{00000000-0005-0000-0000-0000950A0000}"/>
    <cellStyle name="Poudarek6 3" xfId="2757" xr:uid="{00000000-0005-0000-0000-0000960A0000}"/>
    <cellStyle name="Povezana celica 2" xfId="642" xr:uid="{00000000-0005-0000-0000-0000970A0000}"/>
    <cellStyle name="Povezana celica 3" xfId="2758" xr:uid="{00000000-0005-0000-0000-0000980A0000}"/>
    <cellStyle name="Preveri celico 2" xfId="643" xr:uid="{00000000-0005-0000-0000-0000990A0000}"/>
    <cellStyle name="Preveri celico 3" xfId="2759" xr:uid="{00000000-0005-0000-0000-00009A0A0000}"/>
    <cellStyle name="PRVA VRSTA Element delo" xfId="2760" xr:uid="{00000000-0005-0000-0000-00009B0A0000}"/>
    <cellStyle name="PRVA VRSTA Element delo 2" xfId="644" xr:uid="{00000000-0005-0000-0000-00009C0A0000}"/>
    <cellStyle name="PRVA VRSTA Element delo 2 2" xfId="2761" xr:uid="{00000000-0005-0000-0000-00009D0A0000}"/>
    <cellStyle name="PRVA VRSTA Element delo 2 2 2" xfId="2762" xr:uid="{00000000-0005-0000-0000-00009E0A0000}"/>
    <cellStyle name="PRVA VRSTA Element delo 2_Popis E" xfId="2763" xr:uid="{00000000-0005-0000-0000-00009F0A0000}"/>
    <cellStyle name="PRVA VRSTA Element delo 3" xfId="2764" xr:uid="{00000000-0005-0000-0000-0000A00A0000}"/>
    <cellStyle name="PRVA VRSTA Element delo 3 2" xfId="2765" xr:uid="{00000000-0005-0000-0000-0000A10A0000}"/>
    <cellStyle name="PRVA VRSTA Element delo 4" xfId="2766" xr:uid="{00000000-0005-0000-0000-0000A20A0000}"/>
    <cellStyle name="PRVA VRSTA Element delo_ARGAS_objekt pri Cerknici_požar DS 7400_321" xfId="2767" xr:uid="{00000000-0005-0000-0000-0000A30A0000}"/>
    <cellStyle name="Računanje 2" xfId="645" xr:uid="{00000000-0005-0000-0000-0000A40A0000}"/>
    <cellStyle name="Računanje 2 2" xfId="646" xr:uid="{00000000-0005-0000-0000-0000A50A0000}"/>
    <cellStyle name="Računanje 2 3" xfId="2768" xr:uid="{00000000-0005-0000-0000-0000A60A0000}"/>
    <cellStyle name="Računanje 3" xfId="647" xr:uid="{00000000-0005-0000-0000-0000A70A0000}"/>
    <cellStyle name="Rekapitulacija" xfId="2769" xr:uid="{00000000-0005-0000-0000-0000A80A0000}"/>
    <cellStyle name="Rekapitulacija 2" xfId="2770" xr:uid="{00000000-0005-0000-0000-0000A90A0000}"/>
    <cellStyle name="Result" xfId="648" xr:uid="{00000000-0005-0000-0000-0000AA0A0000}"/>
    <cellStyle name="Result2" xfId="649" xr:uid="{00000000-0005-0000-0000-0000AB0A0000}"/>
    <cellStyle name="S0" xfId="2771" xr:uid="{00000000-0005-0000-0000-0000AC0A0000}"/>
    <cellStyle name="S0 2" xfId="2772" xr:uid="{00000000-0005-0000-0000-0000AD0A0000}"/>
    <cellStyle name="S1" xfId="2773" xr:uid="{00000000-0005-0000-0000-0000AE0A0000}"/>
    <cellStyle name="S1 2" xfId="2774" xr:uid="{00000000-0005-0000-0000-0000AF0A0000}"/>
    <cellStyle name="S10" xfId="2775" xr:uid="{00000000-0005-0000-0000-0000B00A0000}"/>
    <cellStyle name="S10 2" xfId="2776" xr:uid="{00000000-0005-0000-0000-0000B10A0000}"/>
    <cellStyle name="S11" xfId="2777" xr:uid="{00000000-0005-0000-0000-0000B20A0000}"/>
    <cellStyle name="S11 2" xfId="2778" xr:uid="{00000000-0005-0000-0000-0000B30A0000}"/>
    <cellStyle name="S12" xfId="2779" xr:uid="{00000000-0005-0000-0000-0000B40A0000}"/>
    <cellStyle name="S12 2" xfId="2780" xr:uid="{00000000-0005-0000-0000-0000B50A0000}"/>
    <cellStyle name="S12 3" xfId="2781" xr:uid="{00000000-0005-0000-0000-0000B60A0000}"/>
    <cellStyle name="S13" xfId="2782" xr:uid="{00000000-0005-0000-0000-0000B70A0000}"/>
    <cellStyle name="S13 2" xfId="2783" xr:uid="{00000000-0005-0000-0000-0000B80A0000}"/>
    <cellStyle name="S14" xfId="2784" xr:uid="{00000000-0005-0000-0000-0000B90A0000}"/>
    <cellStyle name="S14 2" xfId="2785" xr:uid="{00000000-0005-0000-0000-0000BA0A0000}"/>
    <cellStyle name="S14 3" xfId="2786" xr:uid="{00000000-0005-0000-0000-0000BB0A0000}"/>
    <cellStyle name="S15" xfId="2787" xr:uid="{00000000-0005-0000-0000-0000BC0A0000}"/>
    <cellStyle name="S15 2" xfId="2788" xr:uid="{00000000-0005-0000-0000-0000BD0A0000}"/>
    <cellStyle name="S15 3" xfId="2789" xr:uid="{00000000-0005-0000-0000-0000BE0A0000}"/>
    <cellStyle name="S16" xfId="2790" xr:uid="{00000000-0005-0000-0000-0000BF0A0000}"/>
    <cellStyle name="S16 2" xfId="2791" xr:uid="{00000000-0005-0000-0000-0000C00A0000}"/>
    <cellStyle name="S17" xfId="2792" xr:uid="{00000000-0005-0000-0000-0000C10A0000}"/>
    <cellStyle name="S17 2" xfId="2793" xr:uid="{00000000-0005-0000-0000-0000C20A0000}"/>
    <cellStyle name="S18" xfId="2794" xr:uid="{00000000-0005-0000-0000-0000C30A0000}"/>
    <cellStyle name="S18 2" xfId="2795" xr:uid="{00000000-0005-0000-0000-0000C40A0000}"/>
    <cellStyle name="S19" xfId="2796" xr:uid="{00000000-0005-0000-0000-0000C50A0000}"/>
    <cellStyle name="S19 2" xfId="2797" xr:uid="{00000000-0005-0000-0000-0000C60A0000}"/>
    <cellStyle name="S2" xfId="2798" xr:uid="{00000000-0005-0000-0000-0000C70A0000}"/>
    <cellStyle name="S2 2" xfId="2799" xr:uid="{00000000-0005-0000-0000-0000C80A0000}"/>
    <cellStyle name="S20" xfId="2800" xr:uid="{00000000-0005-0000-0000-0000C90A0000}"/>
    <cellStyle name="S20 2" xfId="2801" xr:uid="{00000000-0005-0000-0000-0000CA0A0000}"/>
    <cellStyle name="S21" xfId="2802" xr:uid="{00000000-0005-0000-0000-0000CB0A0000}"/>
    <cellStyle name="S21 2" xfId="2803" xr:uid="{00000000-0005-0000-0000-0000CC0A0000}"/>
    <cellStyle name="S22" xfId="2804" xr:uid="{00000000-0005-0000-0000-0000CD0A0000}"/>
    <cellStyle name="S22 2" xfId="2805" xr:uid="{00000000-0005-0000-0000-0000CE0A0000}"/>
    <cellStyle name="S23" xfId="2806" xr:uid="{00000000-0005-0000-0000-0000CF0A0000}"/>
    <cellStyle name="S23 2" xfId="2807" xr:uid="{00000000-0005-0000-0000-0000D00A0000}"/>
    <cellStyle name="S24" xfId="2808" xr:uid="{00000000-0005-0000-0000-0000D10A0000}"/>
    <cellStyle name="S24 2" xfId="2809" xr:uid="{00000000-0005-0000-0000-0000D20A0000}"/>
    <cellStyle name="S25" xfId="2810" xr:uid="{00000000-0005-0000-0000-0000D30A0000}"/>
    <cellStyle name="S25 2" xfId="2811" xr:uid="{00000000-0005-0000-0000-0000D40A0000}"/>
    <cellStyle name="S26" xfId="2812" xr:uid="{00000000-0005-0000-0000-0000D50A0000}"/>
    <cellStyle name="S27" xfId="2813" xr:uid="{00000000-0005-0000-0000-0000D60A0000}"/>
    <cellStyle name="S28" xfId="2814" xr:uid="{00000000-0005-0000-0000-0000D70A0000}"/>
    <cellStyle name="S29" xfId="2815" xr:uid="{00000000-0005-0000-0000-0000D80A0000}"/>
    <cellStyle name="S3" xfId="2816" xr:uid="{00000000-0005-0000-0000-0000D90A0000}"/>
    <cellStyle name="S3 2" xfId="2817" xr:uid="{00000000-0005-0000-0000-0000DA0A0000}"/>
    <cellStyle name="S30" xfId="2818" xr:uid="{00000000-0005-0000-0000-0000DB0A0000}"/>
    <cellStyle name="S31" xfId="2819" xr:uid="{00000000-0005-0000-0000-0000DC0A0000}"/>
    <cellStyle name="S32" xfId="2820" xr:uid="{00000000-0005-0000-0000-0000DD0A0000}"/>
    <cellStyle name="S33" xfId="2821" xr:uid="{00000000-0005-0000-0000-0000DE0A0000}"/>
    <cellStyle name="S34" xfId="2822" xr:uid="{00000000-0005-0000-0000-0000DF0A0000}"/>
    <cellStyle name="S35" xfId="2823" xr:uid="{00000000-0005-0000-0000-0000E00A0000}"/>
    <cellStyle name="S36" xfId="2824" xr:uid="{00000000-0005-0000-0000-0000E10A0000}"/>
    <cellStyle name="S37" xfId="2825" xr:uid="{00000000-0005-0000-0000-0000E20A0000}"/>
    <cellStyle name="S38" xfId="2826" xr:uid="{00000000-0005-0000-0000-0000E30A0000}"/>
    <cellStyle name="S39" xfId="2827" xr:uid="{00000000-0005-0000-0000-0000E40A0000}"/>
    <cellStyle name="S4" xfId="2828" xr:uid="{00000000-0005-0000-0000-0000E50A0000}"/>
    <cellStyle name="S4 2" xfId="2829" xr:uid="{00000000-0005-0000-0000-0000E60A0000}"/>
    <cellStyle name="S40" xfId="2830" xr:uid="{00000000-0005-0000-0000-0000E70A0000}"/>
    <cellStyle name="S41" xfId="2831" xr:uid="{00000000-0005-0000-0000-0000E80A0000}"/>
    <cellStyle name="S42" xfId="2832" xr:uid="{00000000-0005-0000-0000-0000E90A0000}"/>
    <cellStyle name="S43" xfId="2833" xr:uid="{00000000-0005-0000-0000-0000EA0A0000}"/>
    <cellStyle name="S44" xfId="2834" xr:uid="{00000000-0005-0000-0000-0000EB0A0000}"/>
    <cellStyle name="S5" xfId="2835" xr:uid="{00000000-0005-0000-0000-0000EC0A0000}"/>
    <cellStyle name="S5 2" xfId="2836" xr:uid="{00000000-0005-0000-0000-0000ED0A0000}"/>
    <cellStyle name="S6" xfId="2837" xr:uid="{00000000-0005-0000-0000-0000EE0A0000}"/>
    <cellStyle name="S6 2" xfId="2838" xr:uid="{00000000-0005-0000-0000-0000EF0A0000}"/>
    <cellStyle name="S7" xfId="2839" xr:uid="{00000000-0005-0000-0000-0000F00A0000}"/>
    <cellStyle name="S7 2" xfId="2840" xr:uid="{00000000-0005-0000-0000-0000F10A0000}"/>
    <cellStyle name="S8" xfId="2841" xr:uid="{00000000-0005-0000-0000-0000F20A0000}"/>
    <cellStyle name="S8 2" xfId="2842" xr:uid="{00000000-0005-0000-0000-0000F30A0000}"/>
    <cellStyle name="S9" xfId="2843" xr:uid="{00000000-0005-0000-0000-0000F40A0000}"/>
    <cellStyle name="S9 2" xfId="2844" xr:uid="{00000000-0005-0000-0000-0000F50A0000}"/>
    <cellStyle name="Sheet Title" xfId="650" xr:uid="{00000000-0005-0000-0000-0000F60A0000}"/>
    <cellStyle name="Sheet Title 2" xfId="2845" xr:uid="{00000000-0005-0000-0000-0000F70A0000}"/>
    <cellStyle name="Sheet Title 3" xfId="2846" xr:uid="{00000000-0005-0000-0000-0000F80A0000}"/>
    <cellStyle name="Skupaj cena" xfId="2847" xr:uid="{00000000-0005-0000-0000-0000F90A0000}"/>
    <cellStyle name="Skupaj cena 2" xfId="2848" xr:uid="{00000000-0005-0000-0000-0000FA0A0000}"/>
    <cellStyle name="Skupaj cena 2 2" xfId="2849" xr:uid="{00000000-0005-0000-0000-0000FB0A0000}"/>
    <cellStyle name="Skupaj cena 3" xfId="2850" xr:uid="{00000000-0005-0000-0000-0000FC0A0000}"/>
    <cellStyle name="Skupaj cena 3 2" xfId="2851" xr:uid="{00000000-0005-0000-0000-0000FD0A0000}"/>
    <cellStyle name="Skupaj cena 4" xfId="2852" xr:uid="{00000000-0005-0000-0000-0000FE0A0000}"/>
    <cellStyle name="Skupaj cena 4 2" xfId="2853" xr:uid="{00000000-0005-0000-0000-0000FF0A0000}"/>
    <cellStyle name="Skupaj cena 5" xfId="2854" xr:uid="{00000000-0005-0000-0000-0000000B0000}"/>
    <cellStyle name="Skupaj cena_ARGAS_objekt pri Cerknici_požar DS 7400_321" xfId="2855" xr:uid="{00000000-0005-0000-0000-0000010B0000}"/>
    <cellStyle name="Slabo 2" xfId="651" xr:uid="{00000000-0005-0000-0000-0000020B0000}"/>
    <cellStyle name="Slabo 2 2" xfId="2856" xr:uid="{00000000-0005-0000-0000-0000030B0000}"/>
    <cellStyle name="Slabo 3" xfId="2857" xr:uid="{00000000-0005-0000-0000-0000040B0000}"/>
    <cellStyle name="Slog 1" xfId="652" xr:uid="{00000000-0005-0000-0000-0000050B0000}"/>
    <cellStyle name="Slog 1 2" xfId="653" xr:uid="{00000000-0005-0000-0000-0000060B0000}"/>
    <cellStyle name="Slog JB 10" xfId="2858" xr:uid="{00000000-0005-0000-0000-0000070B0000}"/>
    <cellStyle name="ST" xfId="2859" xr:uid="{00000000-0005-0000-0000-0000080B0000}"/>
    <cellStyle name="ST 2" xfId="2860" xr:uid="{00000000-0005-0000-0000-0000090B0000}"/>
    <cellStyle name="Standaard_ADVIESPRIJSLIJST 20041" xfId="2861" xr:uid="{00000000-0005-0000-0000-00000A0B0000}"/>
    <cellStyle name="Standard_aktuell" xfId="2862" xr:uid="{00000000-0005-0000-0000-00000B0B0000}"/>
    <cellStyle name="STOLPEC_E" xfId="2863" xr:uid="{00000000-0005-0000-0000-00000C0B0000}"/>
    <cellStyle name="Style 1" xfId="654" xr:uid="{00000000-0005-0000-0000-00000D0B0000}"/>
    <cellStyle name="Style 1 2" xfId="2864" xr:uid="{00000000-0005-0000-0000-00000E0B0000}"/>
    <cellStyle name="TableStyleLight1" xfId="2865" xr:uid="{00000000-0005-0000-0000-00000F0B0000}"/>
    <cellStyle name="TableStyleLight1 2" xfId="2866" xr:uid="{00000000-0005-0000-0000-0000100B0000}"/>
    <cellStyle name="ţđBęţ_x000d_ÝţUX•" xfId="655" xr:uid="{00000000-0005-0000-0000-0000110B0000}"/>
    <cellStyle name="tekst-levo" xfId="2867" xr:uid="{00000000-0005-0000-0000-0000120B0000}"/>
    <cellStyle name="tekst-levo 2" xfId="2868" xr:uid="{00000000-0005-0000-0000-0000130B0000}"/>
    <cellStyle name="tekst-levo 3" xfId="2869" xr:uid="{00000000-0005-0000-0000-0000140B0000}"/>
    <cellStyle name="Testo avviso" xfId="2870" xr:uid="{00000000-0005-0000-0000-0000150B0000}"/>
    <cellStyle name="Testo descrittivo" xfId="2871" xr:uid="{00000000-0005-0000-0000-0000160B0000}"/>
    <cellStyle name="Title 2" xfId="2872" xr:uid="{00000000-0005-0000-0000-0000170B0000}"/>
    <cellStyle name="Title 2 2" xfId="2873" xr:uid="{00000000-0005-0000-0000-0000180B0000}"/>
    <cellStyle name="Title 2 3" xfId="2874" xr:uid="{00000000-0005-0000-0000-0000190B0000}"/>
    <cellStyle name="Title 2 4" xfId="2875" xr:uid="{00000000-0005-0000-0000-00001A0B0000}"/>
    <cellStyle name="Title 3" xfId="2876" xr:uid="{00000000-0005-0000-0000-00001B0B0000}"/>
    <cellStyle name="Title 3 2" xfId="2877" xr:uid="{00000000-0005-0000-0000-00001C0B0000}"/>
    <cellStyle name="Title 3 3" xfId="2878" xr:uid="{00000000-0005-0000-0000-00001D0B0000}"/>
    <cellStyle name="Title 4" xfId="2879" xr:uid="{00000000-0005-0000-0000-00001E0B0000}"/>
    <cellStyle name="Title 4 2" xfId="2880" xr:uid="{00000000-0005-0000-0000-00001F0B0000}"/>
    <cellStyle name="Title 4 3" xfId="2881" xr:uid="{00000000-0005-0000-0000-0000200B0000}"/>
    <cellStyle name="Title 5" xfId="2882" xr:uid="{00000000-0005-0000-0000-0000210B0000}"/>
    <cellStyle name="Title 5 2" xfId="2883" xr:uid="{00000000-0005-0000-0000-0000220B0000}"/>
    <cellStyle name="Title 5 3" xfId="2884" xr:uid="{00000000-0005-0000-0000-0000230B0000}"/>
    <cellStyle name="Titolo" xfId="2885" xr:uid="{00000000-0005-0000-0000-0000240B0000}"/>
    <cellStyle name="Titolo 1" xfId="2886" xr:uid="{00000000-0005-0000-0000-0000250B0000}"/>
    <cellStyle name="Titolo 2" xfId="2887" xr:uid="{00000000-0005-0000-0000-0000260B0000}"/>
    <cellStyle name="Titolo 3" xfId="2888" xr:uid="{00000000-0005-0000-0000-0000270B0000}"/>
    <cellStyle name="Titolo 4" xfId="2889" xr:uid="{00000000-0005-0000-0000-0000280B0000}"/>
    <cellStyle name="Total 10" xfId="2890" xr:uid="{00000000-0005-0000-0000-0000290B0000}"/>
    <cellStyle name="Total 10 2" xfId="2891" xr:uid="{00000000-0005-0000-0000-00002A0B0000}"/>
    <cellStyle name="Total 10 2 2" xfId="2892" xr:uid="{00000000-0005-0000-0000-00002B0B0000}"/>
    <cellStyle name="Total 10 3" xfId="2893" xr:uid="{00000000-0005-0000-0000-00002C0B0000}"/>
    <cellStyle name="Total 10 3 2" xfId="2894" xr:uid="{00000000-0005-0000-0000-00002D0B0000}"/>
    <cellStyle name="Total 11" xfId="2895" xr:uid="{00000000-0005-0000-0000-00002E0B0000}"/>
    <cellStyle name="Total 2" xfId="656" xr:uid="{00000000-0005-0000-0000-00002F0B0000}"/>
    <cellStyle name="Total 2 2" xfId="2896" xr:uid="{00000000-0005-0000-0000-0000300B0000}"/>
    <cellStyle name="Total 2 3" xfId="2897" xr:uid="{00000000-0005-0000-0000-0000310B0000}"/>
    <cellStyle name="Total 3" xfId="657" xr:uid="{00000000-0005-0000-0000-0000320B0000}"/>
    <cellStyle name="Total 3 2" xfId="2898" xr:uid="{00000000-0005-0000-0000-0000330B0000}"/>
    <cellStyle name="Total 3 3" xfId="2899" xr:uid="{00000000-0005-0000-0000-0000340B0000}"/>
    <cellStyle name="Total 4" xfId="658" xr:uid="{00000000-0005-0000-0000-0000350B0000}"/>
    <cellStyle name="Total 4 2" xfId="2900" xr:uid="{00000000-0005-0000-0000-0000360B0000}"/>
    <cellStyle name="Total 4 3" xfId="2901" xr:uid="{00000000-0005-0000-0000-0000370B0000}"/>
    <cellStyle name="Total 5" xfId="2902" xr:uid="{00000000-0005-0000-0000-0000380B0000}"/>
    <cellStyle name="Total 5 2" xfId="2903" xr:uid="{00000000-0005-0000-0000-0000390B0000}"/>
    <cellStyle name="Total 5 3" xfId="2904" xr:uid="{00000000-0005-0000-0000-00003A0B0000}"/>
    <cellStyle name="Total 6" xfId="2905" xr:uid="{00000000-0005-0000-0000-00003B0B0000}"/>
    <cellStyle name="Total 6 2" xfId="2906" xr:uid="{00000000-0005-0000-0000-00003C0B0000}"/>
    <cellStyle name="Total 6 2 2" xfId="2907" xr:uid="{00000000-0005-0000-0000-00003D0B0000}"/>
    <cellStyle name="Total 6 3" xfId="2908" xr:uid="{00000000-0005-0000-0000-00003E0B0000}"/>
    <cellStyle name="Total 6 3 2" xfId="2909" xr:uid="{00000000-0005-0000-0000-00003F0B0000}"/>
    <cellStyle name="Total 7" xfId="2910" xr:uid="{00000000-0005-0000-0000-0000400B0000}"/>
    <cellStyle name="Total 7 2" xfId="2911" xr:uid="{00000000-0005-0000-0000-0000410B0000}"/>
    <cellStyle name="Total 7 2 2" xfId="2912" xr:uid="{00000000-0005-0000-0000-0000420B0000}"/>
    <cellStyle name="Total 7 3" xfId="2913" xr:uid="{00000000-0005-0000-0000-0000430B0000}"/>
    <cellStyle name="Total 7 3 2" xfId="2914" xr:uid="{00000000-0005-0000-0000-0000440B0000}"/>
    <cellStyle name="Total 8" xfId="2915" xr:uid="{00000000-0005-0000-0000-0000450B0000}"/>
    <cellStyle name="Total 8 2" xfId="2916" xr:uid="{00000000-0005-0000-0000-0000460B0000}"/>
    <cellStyle name="Total 8 2 2" xfId="2917" xr:uid="{00000000-0005-0000-0000-0000470B0000}"/>
    <cellStyle name="Total 8 3" xfId="2918" xr:uid="{00000000-0005-0000-0000-0000480B0000}"/>
    <cellStyle name="Total 8 3 2" xfId="2919" xr:uid="{00000000-0005-0000-0000-0000490B0000}"/>
    <cellStyle name="Total 9" xfId="2920" xr:uid="{00000000-0005-0000-0000-00004A0B0000}"/>
    <cellStyle name="Total 9 2" xfId="2921" xr:uid="{00000000-0005-0000-0000-00004B0B0000}"/>
    <cellStyle name="Total 9 2 2" xfId="2922" xr:uid="{00000000-0005-0000-0000-00004C0B0000}"/>
    <cellStyle name="Total 9 3" xfId="2923" xr:uid="{00000000-0005-0000-0000-00004D0B0000}"/>
    <cellStyle name="Total 9 3 2" xfId="2924" xr:uid="{00000000-0005-0000-0000-00004E0B0000}"/>
    <cellStyle name="Totale" xfId="2925" xr:uid="{00000000-0005-0000-0000-00004F0B0000}"/>
    <cellStyle name="Valido" xfId="2926" xr:uid="{00000000-0005-0000-0000-0000500B0000}"/>
    <cellStyle name="Valore non valido" xfId="2927" xr:uid="{00000000-0005-0000-0000-0000510B0000}"/>
    <cellStyle name="Valore valido" xfId="2928" xr:uid="{00000000-0005-0000-0000-0000520B0000}"/>
    <cellStyle name="Valuta (0)_344COMPU" xfId="2929" xr:uid="{00000000-0005-0000-0000-0000530B0000}"/>
    <cellStyle name="Valuta 15" xfId="2930" xr:uid="{00000000-0005-0000-0000-0000540B0000}"/>
    <cellStyle name="Valuta 2" xfId="659" xr:uid="{00000000-0005-0000-0000-0000550B0000}"/>
    <cellStyle name="Valuta 2 2" xfId="660" xr:uid="{00000000-0005-0000-0000-0000560B0000}"/>
    <cellStyle name="Valuta 2 2 2" xfId="2931" xr:uid="{00000000-0005-0000-0000-0000570B0000}"/>
    <cellStyle name="Valuta 2 3" xfId="661" xr:uid="{00000000-0005-0000-0000-0000580B0000}"/>
    <cellStyle name="Valuta 2 4" xfId="2932" xr:uid="{00000000-0005-0000-0000-0000590B0000}"/>
    <cellStyle name="Valuta 3" xfId="662" xr:uid="{00000000-0005-0000-0000-00005A0B0000}"/>
    <cellStyle name="Valuta 3 2" xfId="2933" xr:uid="{00000000-0005-0000-0000-00005B0B0000}"/>
    <cellStyle name="Vejica [0] 2" xfId="2934" xr:uid="{00000000-0005-0000-0000-00005C0B0000}"/>
    <cellStyle name="Vejica [0] 2 2" xfId="2935" xr:uid="{00000000-0005-0000-0000-00005D0B0000}"/>
    <cellStyle name="Vejica [0] 2 3" xfId="2936" xr:uid="{00000000-0005-0000-0000-00005E0B0000}"/>
    <cellStyle name="Vejica [0] 2 4" xfId="2937" xr:uid="{00000000-0005-0000-0000-00005F0B0000}"/>
    <cellStyle name="Vejica 10" xfId="2938" xr:uid="{00000000-0005-0000-0000-0000600B0000}"/>
    <cellStyle name="Vejica 10 2" xfId="2939" xr:uid="{00000000-0005-0000-0000-0000610B0000}"/>
    <cellStyle name="Vejica 10 3" xfId="2940" xr:uid="{00000000-0005-0000-0000-0000620B0000}"/>
    <cellStyle name="Vejica 11" xfId="2941" xr:uid="{00000000-0005-0000-0000-0000630B0000}"/>
    <cellStyle name="Vejica 11 2" xfId="2942" xr:uid="{00000000-0005-0000-0000-0000640B0000}"/>
    <cellStyle name="Vejica 11 3" xfId="2943" xr:uid="{00000000-0005-0000-0000-0000650B0000}"/>
    <cellStyle name="Vejica 12" xfId="663" xr:uid="{00000000-0005-0000-0000-0000660B0000}"/>
    <cellStyle name="Vejica 12 2" xfId="2944" xr:uid="{00000000-0005-0000-0000-0000670B0000}"/>
    <cellStyle name="Vejica 12 3" xfId="2945" xr:uid="{00000000-0005-0000-0000-0000680B0000}"/>
    <cellStyle name="Vejica 13" xfId="2946" xr:uid="{00000000-0005-0000-0000-0000690B0000}"/>
    <cellStyle name="Vejica 13 2" xfId="2947" xr:uid="{00000000-0005-0000-0000-00006A0B0000}"/>
    <cellStyle name="Vejica 13 3" xfId="2948" xr:uid="{00000000-0005-0000-0000-00006B0B0000}"/>
    <cellStyle name="Vejica 14" xfId="2949" xr:uid="{00000000-0005-0000-0000-00006C0B0000}"/>
    <cellStyle name="Vejica 14 2" xfId="2950" xr:uid="{00000000-0005-0000-0000-00006D0B0000}"/>
    <cellStyle name="Vejica 14 3" xfId="2951" xr:uid="{00000000-0005-0000-0000-00006E0B0000}"/>
    <cellStyle name="Vejica 15" xfId="2952" xr:uid="{00000000-0005-0000-0000-00006F0B0000}"/>
    <cellStyle name="Vejica 15 2" xfId="2953" xr:uid="{00000000-0005-0000-0000-0000700B0000}"/>
    <cellStyle name="Vejica 15 3" xfId="2954" xr:uid="{00000000-0005-0000-0000-0000710B0000}"/>
    <cellStyle name="Vejica 16" xfId="2955" xr:uid="{00000000-0005-0000-0000-0000720B0000}"/>
    <cellStyle name="Vejica 17" xfId="2956" xr:uid="{00000000-0005-0000-0000-0000730B0000}"/>
    <cellStyle name="Vejica 18" xfId="2957" xr:uid="{00000000-0005-0000-0000-0000740B0000}"/>
    <cellStyle name="Vejica 19" xfId="2958" xr:uid="{00000000-0005-0000-0000-0000750B0000}"/>
    <cellStyle name="Vejica 2" xfId="664" xr:uid="{00000000-0005-0000-0000-0000760B0000}"/>
    <cellStyle name="Vejica 2 2" xfId="665" xr:uid="{00000000-0005-0000-0000-0000770B0000}"/>
    <cellStyle name="Vejica 2 2 2" xfId="666" xr:uid="{00000000-0005-0000-0000-0000780B0000}"/>
    <cellStyle name="Vejica 2 23" xfId="2959" xr:uid="{00000000-0005-0000-0000-0000790B0000}"/>
    <cellStyle name="Vejica 2 3" xfId="667" xr:uid="{00000000-0005-0000-0000-00007A0B0000}"/>
    <cellStyle name="Vejica 2 3 2" xfId="2960" xr:uid="{00000000-0005-0000-0000-00007B0B0000}"/>
    <cellStyle name="Vejica 2 4" xfId="2961" xr:uid="{00000000-0005-0000-0000-00007C0B0000}"/>
    <cellStyle name="Vejica 2 4 2" xfId="2962" xr:uid="{00000000-0005-0000-0000-00007D0B0000}"/>
    <cellStyle name="Vejica 2 5" xfId="2963" xr:uid="{00000000-0005-0000-0000-00007E0B0000}"/>
    <cellStyle name="Vejica 2 5 2" xfId="2964" xr:uid="{00000000-0005-0000-0000-00007F0B0000}"/>
    <cellStyle name="Vejica 2 6" xfId="2965" xr:uid="{00000000-0005-0000-0000-0000800B0000}"/>
    <cellStyle name="Vejica 2_zahtevek" xfId="2966" xr:uid="{00000000-0005-0000-0000-0000810B0000}"/>
    <cellStyle name="Vejica 20" xfId="2967" xr:uid="{00000000-0005-0000-0000-0000820B0000}"/>
    <cellStyle name="Vejica 21" xfId="2968" xr:uid="{00000000-0005-0000-0000-0000830B0000}"/>
    <cellStyle name="Vejica 22" xfId="668" xr:uid="{00000000-0005-0000-0000-0000840B0000}"/>
    <cellStyle name="Vejica 23" xfId="2969" xr:uid="{00000000-0005-0000-0000-0000850B0000}"/>
    <cellStyle name="Vejica 3" xfId="669" xr:uid="{00000000-0005-0000-0000-0000860B0000}"/>
    <cellStyle name="Vejica 3 2" xfId="2970" xr:uid="{00000000-0005-0000-0000-0000870B0000}"/>
    <cellStyle name="Vejica 3 2 2" xfId="2971" xr:uid="{00000000-0005-0000-0000-0000880B0000}"/>
    <cellStyle name="Vejica 3 3" xfId="2972" xr:uid="{00000000-0005-0000-0000-0000890B0000}"/>
    <cellStyle name="Vejica 3 3 2" xfId="2973" xr:uid="{00000000-0005-0000-0000-00008A0B0000}"/>
    <cellStyle name="Vejica 4" xfId="670" xr:uid="{00000000-0005-0000-0000-00008B0B0000}"/>
    <cellStyle name="Vejica 4 2" xfId="671" xr:uid="{00000000-0005-0000-0000-00008C0B0000}"/>
    <cellStyle name="Vejica 4 3" xfId="672" xr:uid="{00000000-0005-0000-0000-00008D0B0000}"/>
    <cellStyle name="Vejica 4 3 2" xfId="673" xr:uid="{00000000-0005-0000-0000-00008E0B0000}"/>
    <cellStyle name="Vejica 4 4" xfId="674" xr:uid="{00000000-0005-0000-0000-00008F0B0000}"/>
    <cellStyle name="Vejica 4 5" xfId="675" xr:uid="{00000000-0005-0000-0000-0000900B0000}"/>
    <cellStyle name="Vejica 4 6" xfId="676" xr:uid="{00000000-0005-0000-0000-0000910B0000}"/>
    <cellStyle name="Vejica 4 6 2" xfId="677" xr:uid="{00000000-0005-0000-0000-0000920B0000}"/>
    <cellStyle name="Vejica 4 7" xfId="678" xr:uid="{00000000-0005-0000-0000-0000930B0000}"/>
    <cellStyle name="Vejica 4 8" xfId="679" xr:uid="{00000000-0005-0000-0000-0000940B0000}"/>
    <cellStyle name="Vejica 4 8 2" xfId="680" xr:uid="{00000000-0005-0000-0000-0000950B0000}"/>
    <cellStyle name="Vejica 4 8 3" xfId="681" xr:uid="{00000000-0005-0000-0000-0000960B0000}"/>
    <cellStyle name="Vejica 5" xfId="2974" xr:uid="{00000000-0005-0000-0000-0000970B0000}"/>
    <cellStyle name="Vejica 5 2" xfId="2975" xr:uid="{00000000-0005-0000-0000-0000980B0000}"/>
    <cellStyle name="Vejica 5 3" xfId="2976" xr:uid="{00000000-0005-0000-0000-0000990B0000}"/>
    <cellStyle name="Vejica 6" xfId="2977" xr:uid="{00000000-0005-0000-0000-00009A0B0000}"/>
    <cellStyle name="Vejica 6 2" xfId="2978" xr:uid="{00000000-0005-0000-0000-00009B0B0000}"/>
    <cellStyle name="Vejica 6 3" xfId="2979" xr:uid="{00000000-0005-0000-0000-00009C0B0000}"/>
    <cellStyle name="Vejica 7" xfId="2980" xr:uid="{00000000-0005-0000-0000-00009D0B0000}"/>
    <cellStyle name="Vejica 7 2" xfId="2981" xr:uid="{00000000-0005-0000-0000-00009E0B0000}"/>
    <cellStyle name="Vejica 7 3" xfId="2982" xr:uid="{00000000-0005-0000-0000-00009F0B0000}"/>
    <cellStyle name="Vejica 8" xfId="2983" xr:uid="{00000000-0005-0000-0000-0000A00B0000}"/>
    <cellStyle name="Vejica 8 2" xfId="2984" xr:uid="{00000000-0005-0000-0000-0000A10B0000}"/>
    <cellStyle name="Vejica 8 3" xfId="2985" xr:uid="{00000000-0005-0000-0000-0000A20B0000}"/>
    <cellStyle name="Vejica 9" xfId="2986" xr:uid="{00000000-0005-0000-0000-0000A30B0000}"/>
    <cellStyle name="Vejica 9 2" xfId="2987" xr:uid="{00000000-0005-0000-0000-0000A40B0000}"/>
    <cellStyle name="Vejica 9 3" xfId="2988" xr:uid="{00000000-0005-0000-0000-0000A50B0000}"/>
    <cellStyle name="Vnos 2" xfId="682" xr:uid="{00000000-0005-0000-0000-0000A60B0000}"/>
    <cellStyle name="Vnos 2 2" xfId="683" xr:uid="{00000000-0005-0000-0000-0000A70B0000}"/>
    <cellStyle name="Vnos 3" xfId="684" xr:uid="{00000000-0005-0000-0000-0000A80B0000}"/>
    <cellStyle name="Vsota 2" xfId="685" xr:uid="{00000000-0005-0000-0000-0000A90B0000}"/>
    <cellStyle name="Vsota 2 2" xfId="686" xr:uid="{00000000-0005-0000-0000-0000AA0B0000}"/>
    <cellStyle name="Vsota 3" xfId="687" xr:uid="{00000000-0005-0000-0000-0000AB0B0000}"/>
    <cellStyle name="Währung [0]_Tabelle1" xfId="2989" xr:uid="{00000000-0005-0000-0000-0000AC0B0000}"/>
    <cellStyle name="Währung_ANBODECK" xfId="2990" xr:uid="{00000000-0005-0000-0000-0000AD0B0000}"/>
    <cellStyle name="Warning Text 2" xfId="688" xr:uid="{00000000-0005-0000-0000-0000AE0B0000}"/>
    <cellStyle name="Warning Text 2 2" xfId="2991" xr:uid="{00000000-0005-0000-0000-0000AF0B0000}"/>
    <cellStyle name="Warning Text 2 3" xfId="2992" xr:uid="{00000000-0005-0000-0000-0000B00B0000}"/>
    <cellStyle name="Warning Text 2 4" xfId="2993" xr:uid="{00000000-0005-0000-0000-0000B10B0000}"/>
    <cellStyle name="Warning Text 3" xfId="2994" xr:uid="{00000000-0005-0000-0000-0000B20B0000}"/>
    <cellStyle name="Warning Text 3 2" xfId="2995" xr:uid="{00000000-0005-0000-0000-0000B30B0000}"/>
    <cellStyle name="Warning Text 3 3" xfId="2996" xr:uid="{00000000-0005-0000-0000-0000B40B0000}"/>
    <cellStyle name="Warning Text 4" xfId="2997" xr:uid="{00000000-0005-0000-0000-0000B50B0000}"/>
    <cellStyle name="Warning Text 4 2" xfId="2998" xr:uid="{00000000-0005-0000-0000-0000B60B0000}"/>
    <cellStyle name="Warning Text 4 3" xfId="2999" xr:uid="{00000000-0005-0000-0000-0000B70B0000}"/>
    <cellStyle name="Warning Text 5" xfId="3000" xr:uid="{00000000-0005-0000-0000-0000B80B0000}"/>
    <cellStyle name="Warning Text 5 2" xfId="3001" xr:uid="{00000000-0005-0000-0000-0000B90B0000}"/>
    <cellStyle name="Warning Text 5 3" xfId="3002" xr:uid="{00000000-0005-0000-0000-0000BA0B0000}"/>
    <cellStyle name="Zboží" xfId="3003" xr:uid="{00000000-0005-0000-0000-0000BB0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61"/>
  <sheetViews>
    <sheetView tabSelected="1" zoomScaleNormal="100" workbookViewId="0">
      <selection activeCell="D35" sqref="D35"/>
    </sheetView>
  </sheetViews>
  <sheetFormatPr defaultRowHeight="15.5"/>
  <cols>
    <col min="1" max="1" width="4.75" style="29" customWidth="1"/>
    <col min="2" max="2" width="33.25" style="60" customWidth="1"/>
    <col min="3" max="3" width="10.08203125" style="3" customWidth="1"/>
    <col min="4" max="4" width="21.5" style="4" customWidth="1"/>
    <col min="5" max="5" width="8.33203125" style="5" hidden="1" customWidth="1"/>
    <col min="6" max="6" width="13.58203125" style="6" customWidth="1"/>
    <col min="7" max="256" width="8.5" style="7" customWidth="1"/>
    <col min="257" max="1024" width="10.75" customWidth="1"/>
  </cols>
  <sheetData>
    <row r="1" spans="1:7" ht="15" customHeight="1">
      <c r="A1" s="1"/>
      <c r="B1" s="2"/>
    </row>
    <row r="2" spans="1:7" ht="15" customHeight="1">
      <c r="A2" s="1"/>
      <c r="B2" s="2" t="s">
        <v>563</v>
      </c>
    </row>
    <row r="3" spans="1:7" ht="15" customHeight="1">
      <c r="A3" s="1"/>
      <c r="B3" s="8"/>
      <c r="C3" s="9"/>
      <c r="D3" s="10"/>
    </row>
    <row r="4" spans="1:7" ht="25.5" customHeight="1">
      <c r="A4" s="1"/>
      <c r="B4" s="16" t="s">
        <v>0</v>
      </c>
      <c r="C4" s="11" t="s">
        <v>1</v>
      </c>
      <c r="D4" s="386"/>
    </row>
    <row r="5" spans="1:7" ht="15.75" customHeight="1">
      <c r="A5" s="1"/>
      <c r="B5" s="23"/>
      <c r="C5" s="15"/>
      <c r="D5" s="387"/>
    </row>
    <row r="6" spans="1:7" s="5" customFormat="1" ht="25.5" customHeight="1">
      <c r="A6" s="1"/>
      <c r="B6" s="368" t="s">
        <v>2</v>
      </c>
      <c r="C6" s="369" t="s">
        <v>1</v>
      </c>
      <c r="D6" s="392"/>
      <c r="F6" s="6"/>
      <c r="G6" s="7"/>
    </row>
    <row r="7" spans="1:7" s="5" customFormat="1" ht="15" customHeight="1">
      <c r="A7" s="1"/>
      <c r="B7" s="370"/>
      <c r="C7" s="371"/>
      <c r="D7" s="393"/>
      <c r="F7" s="6"/>
      <c r="G7" s="7"/>
    </row>
    <row r="8" spans="1:7" s="5" customFormat="1" ht="15" customHeight="1">
      <c r="A8" s="1"/>
      <c r="B8" s="372" t="s">
        <v>552</v>
      </c>
      <c r="C8" s="394"/>
      <c r="D8" s="394"/>
      <c r="E8" s="369" t="s">
        <v>553</v>
      </c>
      <c r="F8" s="6"/>
      <c r="G8" s="7"/>
    </row>
    <row r="9" spans="1:7" s="5" customFormat="1" ht="30.75" customHeight="1">
      <c r="A9" s="1"/>
      <c r="B9" s="373"/>
      <c r="C9" s="395"/>
      <c r="D9" s="396"/>
      <c r="F9" s="6"/>
      <c r="G9" s="7"/>
    </row>
    <row r="10" spans="1:7" s="5" customFormat="1" ht="15" customHeight="1">
      <c r="A10" s="1"/>
      <c r="B10" s="14"/>
      <c r="C10" s="15"/>
      <c r="D10" s="4"/>
      <c r="F10" s="6"/>
      <c r="G10" s="7"/>
    </row>
    <row r="11" spans="1:7" s="5" customFormat="1" ht="15" customHeight="1">
      <c r="A11" s="1"/>
      <c r="B11" s="16"/>
      <c r="C11" s="9"/>
      <c r="D11" s="10"/>
      <c r="F11" s="6"/>
      <c r="G11" s="7"/>
    </row>
    <row r="12" spans="1:7" s="5" customFormat="1" ht="38.25" customHeight="1">
      <c r="A12" s="1"/>
      <c r="B12" s="17" t="s">
        <v>3</v>
      </c>
      <c r="C12" s="391" t="s">
        <v>4</v>
      </c>
      <c r="D12" s="386"/>
      <c r="F12" s="6"/>
      <c r="G12" s="7"/>
    </row>
    <row r="13" spans="1:7" s="5" customFormat="1" ht="15.75" customHeight="1">
      <c r="A13" s="1"/>
      <c r="B13" s="18" t="s">
        <v>5</v>
      </c>
      <c r="C13" s="19" t="s">
        <v>6</v>
      </c>
      <c r="D13" s="20"/>
      <c r="F13" s="6"/>
      <c r="G13" s="7"/>
    </row>
    <row r="14" spans="1:7" s="5" customFormat="1" ht="15.75" customHeight="1">
      <c r="A14" s="1"/>
      <c r="B14" s="18" t="s">
        <v>7</v>
      </c>
      <c r="C14" s="19" t="s">
        <v>8</v>
      </c>
      <c r="D14" s="21"/>
      <c r="F14" s="6"/>
      <c r="G14" s="7"/>
    </row>
    <row r="15" spans="1:7" s="5" customFormat="1" ht="15.75" customHeight="1">
      <c r="A15" s="1"/>
      <c r="B15" s="22" t="s">
        <v>9</v>
      </c>
      <c r="C15" s="19" t="s">
        <v>10</v>
      </c>
      <c r="D15" s="20"/>
      <c r="F15" s="6"/>
      <c r="G15" s="7"/>
    </row>
    <row r="16" spans="1:7" s="5" customFormat="1" ht="15.75" customHeight="1">
      <c r="A16" s="1"/>
      <c r="B16" s="23"/>
      <c r="C16" s="15"/>
      <c r="D16" s="24"/>
      <c r="F16" s="6"/>
      <c r="G16" s="7"/>
    </row>
    <row r="17" spans="1:7" s="5" customFormat="1" ht="15.75" customHeight="1">
      <c r="A17" s="1"/>
      <c r="B17" s="17" t="s">
        <v>11</v>
      </c>
      <c r="C17" s="25" t="s">
        <v>12</v>
      </c>
      <c r="D17" s="26"/>
      <c r="F17" s="6"/>
      <c r="G17" s="7"/>
    </row>
    <row r="18" spans="1:7" s="5" customFormat="1" ht="15.75" customHeight="1">
      <c r="A18" s="1"/>
      <c r="B18" s="18" t="s">
        <v>13</v>
      </c>
      <c r="C18" s="19" t="s">
        <v>6</v>
      </c>
      <c r="D18" s="20"/>
      <c r="F18" s="6"/>
      <c r="G18" s="7"/>
    </row>
    <row r="19" spans="1:7" s="5" customFormat="1" ht="15.75" customHeight="1">
      <c r="A19" s="1"/>
      <c r="B19" s="18" t="s">
        <v>7</v>
      </c>
      <c r="C19" s="19" t="s">
        <v>8</v>
      </c>
      <c r="D19" s="20"/>
      <c r="F19" s="6"/>
      <c r="G19" s="7"/>
    </row>
    <row r="20" spans="1:7" s="5" customFormat="1" ht="15.75" customHeight="1">
      <c r="A20" s="1"/>
      <c r="B20" s="22" t="s">
        <v>14</v>
      </c>
      <c r="C20" s="19" t="s">
        <v>10</v>
      </c>
      <c r="D20" s="27"/>
      <c r="F20" s="6"/>
      <c r="G20" s="7"/>
    </row>
    <row r="21" spans="1:7" ht="15" customHeight="1">
      <c r="A21" s="1"/>
      <c r="B21" s="28"/>
      <c r="C21" s="12"/>
      <c r="D21" s="13"/>
    </row>
    <row r="22" spans="1:7" ht="15" customHeight="1">
      <c r="A22" s="1"/>
      <c r="B22" s="2"/>
    </row>
    <row r="23" spans="1:7" ht="15" customHeight="1"/>
    <row r="24" spans="1:7" ht="15.75" customHeight="1">
      <c r="B24" s="30" t="s">
        <v>15</v>
      </c>
      <c r="C24" s="31" t="s">
        <v>16</v>
      </c>
    </row>
    <row r="25" spans="1:7" ht="15" customHeight="1">
      <c r="C25" s="32"/>
    </row>
    <row r="26" spans="1:7" ht="15" customHeight="1"/>
    <row r="27" spans="1:7" ht="15" customHeight="1">
      <c r="B27" s="2"/>
    </row>
    <row r="28" spans="1:7" ht="18" customHeight="1">
      <c r="B28" s="33" t="s">
        <v>17</v>
      </c>
    </row>
    <row r="29" spans="1:7" ht="18" customHeight="1">
      <c r="B29" s="33"/>
    </row>
    <row r="30" spans="1:7" ht="15.75" customHeight="1">
      <c r="A30" s="34" t="s">
        <v>18</v>
      </c>
      <c r="B30" s="35" t="s">
        <v>19</v>
      </c>
      <c r="C30" s="36"/>
      <c r="D30" s="37">
        <f>'Rušitvena dela'!F17</f>
        <v>0</v>
      </c>
    </row>
    <row r="31" spans="1:7" ht="15.75" customHeight="1">
      <c r="A31" s="34" t="s">
        <v>18</v>
      </c>
      <c r="B31" s="35" t="s">
        <v>20</v>
      </c>
      <c r="C31" s="36"/>
      <c r="D31" s="37">
        <f>'1.Zidarska dela'!F14</f>
        <v>0</v>
      </c>
      <c r="E31" s="39" t="s">
        <v>21</v>
      </c>
      <c r="F31" s="40"/>
      <c r="G31" s="41"/>
    </row>
    <row r="32" spans="1:7" ht="15.75" customHeight="1">
      <c r="A32" s="34" t="s">
        <v>18</v>
      </c>
      <c r="B32" s="35" t="s">
        <v>22</v>
      </c>
      <c r="C32" s="36"/>
      <c r="D32" s="37">
        <f>'II.Obrtniška dela'!F55</f>
        <v>0</v>
      </c>
      <c r="E32" s="39" t="s">
        <v>21</v>
      </c>
      <c r="F32" s="40"/>
      <c r="G32" s="41"/>
    </row>
    <row r="33" spans="1:7" ht="15.75" customHeight="1">
      <c r="A33" s="34"/>
      <c r="B33" s="42" t="s">
        <v>23</v>
      </c>
      <c r="C33" s="36"/>
      <c r="D33" s="37">
        <f>'strojne instalacije'!F50</f>
        <v>0</v>
      </c>
      <c r="E33" s="39"/>
      <c r="F33" s="40"/>
      <c r="G33" s="41"/>
    </row>
    <row r="34" spans="1:7" ht="15.75" customHeight="1">
      <c r="A34" s="34"/>
      <c r="B34" s="42" t="s">
        <v>24</v>
      </c>
      <c r="C34" s="36"/>
      <c r="D34" s="37">
        <f>elektro!D134</f>
        <v>0</v>
      </c>
      <c r="E34" s="39"/>
      <c r="F34" s="40"/>
      <c r="G34" s="41"/>
    </row>
    <row r="35" spans="1:7" ht="15.75" customHeight="1">
      <c r="A35" s="34"/>
      <c r="B35" s="42" t="s">
        <v>25</v>
      </c>
      <c r="C35" s="43">
        <v>0.05</v>
      </c>
      <c r="D35" s="37">
        <f>SUM(D30:D34)*0.05</f>
        <v>0</v>
      </c>
      <c r="E35" s="39"/>
      <c r="F35" s="40"/>
      <c r="G35" s="41"/>
    </row>
    <row r="36" spans="1:7" ht="15.75" customHeight="1">
      <c r="A36" s="34"/>
      <c r="B36" s="38"/>
      <c r="C36" s="36"/>
      <c r="D36" s="37">
        <f>SUM(D30:D35)</f>
        <v>0</v>
      </c>
      <c r="E36" s="39" t="s">
        <v>21</v>
      </c>
      <c r="F36" s="40"/>
      <c r="G36" s="41"/>
    </row>
    <row r="37" spans="1:7" ht="15.75" customHeight="1">
      <c r="A37" s="44"/>
      <c r="B37" s="45"/>
      <c r="C37" s="46"/>
      <c r="D37" s="47"/>
      <c r="E37" s="48"/>
      <c r="F37" s="40"/>
      <c r="G37" s="41"/>
    </row>
    <row r="38" spans="1:7" ht="15" customHeight="1">
      <c r="A38" s="49"/>
      <c r="B38" s="50" t="s">
        <v>26</v>
      </c>
      <c r="C38" s="51"/>
      <c r="D38" s="52">
        <f>D36*0.22</f>
        <v>0</v>
      </c>
      <c r="E38" s="53" t="s">
        <v>21</v>
      </c>
      <c r="F38" s="40"/>
      <c r="G38" s="41"/>
    </row>
    <row r="39" spans="1:7" ht="15" customHeight="1">
      <c r="A39" s="54" t="s">
        <v>27</v>
      </c>
      <c r="B39" s="55" t="s">
        <v>28</v>
      </c>
      <c r="C39" s="56"/>
      <c r="D39" s="57">
        <f>D38+D36</f>
        <v>0</v>
      </c>
      <c r="E39" s="58" t="s">
        <v>21</v>
      </c>
      <c r="F39" s="40"/>
      <c r="G39" s="41"/>
    </row>
    <row r="40" spans="1:7" ht="15" customHeight="1">
      <c r="A40" s="59"/>
      <c r="C40" s="61"/>
      <c r="D40" s="62"/>
      <c r="F40" s="40"/>
      <c r="G40" s="41"/>
    </row>
    <row r="41" spans="1:7" ht="15" customHeight="1">
      <c r="A41" s="59"/>
      <c r="C41" s="61"/>
      <c r="D41" s="62"/>
      <c r="F41" s="40"/>
      <c r="G41" s="41"/>
    </row>
    <row r="42" spans="1:7" ht="15" customHeight="1">
      <c r="A42" s="59"/>
      <c r="B42" s="388"/>
      <c r="C42" s="389"/>
      <c r="D42" s="390"/>
      <c r="F42" s="40"/>
      <c r="G42" s="41"/>
    </row>
    <row r="43" spans="1:7" ht="15" customHeight="1">
      <c r="A43" s="59"/>
      <c r="C43" s="61"/>
      <c r="D43" s="62"/>
      <c r="F43" s="40"/>
      <c r="G43" s="41"/>
    </row>
    <row r="44" spans="1:7" ht="15" customHeight="1">
      <c r="A44" s="59"/>
      <c r="C44" s="61"/>
      <c r="D44" s="62"/>
      <c r="F44" s="40"/>
      <c r="G44" s="41"/>
    </row>
    <row r="45" spans="1:7" ht="15" customHeight="1">
      <c r="A45" s="59"/>
      <c r="C45" s="61"/>
      <c r="D45" s="62"/>
      <c r="F45" s="40"/>
      <c r="G45" s="41"/>
    </row>
    <row r="46" spans="1:7" ht="15" customHeight="1">
      <c r="A46" s="59"/>
      <c r="C46" s="61"/>
      <c r="D46" s="62"/>
      <c r="F46" s="40"/>
      <c r="G46" s="41"/>
    </row>
    <row r="47" spans="1:7" ht="15" customHeight="1">
      <c r="A47" s="59"/>
      <c r="B47" s="63"/>
      <c r="C47" s="61"/>
      <c r="F47" s="40"/>
      <c r="G47" s="41"/>
    </row>
    <row r="48" spans="1:7" ht="15" customHeight="1">
      <c r="A48" s="59"/>
      <c r="B48" s="7"/>
      <c r="C48" s="61"/>
      <c r="D48" s="64"/>
      <c r="F48" s="40"/>
      <c r="G48" s="41"/>
    </row>
    <row r="49" spans="1:7" ht="15" customHeight="1">
      <c r="A49" s="59"/>
      <c r="B49" s="7"/>
      <c r="C49" s="61"/>
      <c r="D49" s="64"/>
      <c r="F49" s="40"/>
      <c r="G49" s="41"/>
    </row>
    <row r="50" spans="1:7" ht="15" customHeight="1">
      <c r="A50" s="59"/>
      <c r="C50" s="61"/>
      <c r="D50" s="62"/>
      <c r="F50" s="40"/>
      <c r="G50" s="41"/>
    </row>
    <row r="51" spans="1:7" ht="15.75" customHeight="1">
      <c r="A51" s="59"/>
      <c r="C51" s="61"/>
      <c r="D51" s="62"/>
      <c r="F51" s="40"/>
      <c r="G51" s="41"/>
    </row>
    <row r="52" spans="1:7" ht="15" customHeight="1">
      <c r="A52" s="59"/>
      <c r="C52" s="61"/>
      <c r="D52" s="62"/>
      <c r="F52" s="40"/>
      <c r="G52" s="41"/>
    </row>
    <row r="53" spans="1:7" ht="15" customHeight="1">
      <c r="A53" s="59"/>
      <c r="C53" s="61"/>
      <c r="D53" s="62"/>
      <c r="F53" s="40"/>
      <c r="G53" s="41"/>
    </row>
    <row r="54" spans="1:7" ht="15" customHeight="1">
      <c r="A54" s="59"/>
      <c r="B54" s="65"/>
      <c r="C54" s="66"/>
      <c r="D54" s="67"/>
      <c r="E54" s="68"/>
      <c r="F54" s="69"/>
      <c r="G54" s="41"/>
    </row>
    <row r="55" spans="1:7" ht="15" customHeight="1"/>
    <row r="56" spans="1:7" ht="15" customHeight="1"/>
    <row r="57" spans="1:7" ht="15" customHeight="1"/>
    <row r="59" spans="1:7" ht="15" customHeight="1"/>
    <row r="60" spans="1:7" ht="15" customHeight="1"/>
    <row r="61" spans="1:7" ht="15" customHeight="1"/>
  </sheetData>
  <sheetProtection algorithmName="SHA-512" hashValue="4VCZyGEn4JXhD8nzRw6pk2uPo1vSBftwRewdWunK5a/toMIjlBms2X/GePIPzZLaVjiXD2bGrFQuIgN102pMVw==" saltValue="qyECfco4T5/qBqtmNsuGFg==" spinCount="100000" sheet="1" objects="1" scenarios="1"/>
  <mergeCells count="6">
    <mergeCell ref="D4:D5"/>
    <mergeCell ref="B42:D42"/>
    <mergeCell ref="C12:D12"/>
    <mergeCell ref="D6:D7"/>
    <mergeCell ref="C8:D8"/>
    <mergeCell ref="C9:D9"/>
  </mergeCells>
  <pageMargins left="0.98385826771653528" right="0.39370078740157483" top="0.43346456692913382" bottom="0.68937007874015754" header="0.39370078740157483" footer="0.39370078740157483"/>
  <pageSetup paperSize="9" fitToWidth="0" fitToHeight="0" pageOrder="overThenDown" orientation="portrait" r:id="rId1"/>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19"/>
  <sheetViews>
    <sheetView view="pageBreakPreview" topLeftCell="A25" zoomScale="145" zoomScaleNormal="100" zoomScaleSheetLayoutView="145" workbookViewId="0">
      <selection activeCell="B46" sqref="B46"/>
    </sheetView>
  </sheetViews>
  <sheetFormatPr defaultRowHeight="14"/>
  <cols>
    <col min="1" max="1" width="4.75" customWidth="1"/>
    <col min="2" max="2" width="73.58203125" customWidth="1"/>
    <col min="3" max="256" width="8" customWidth="1"/>
  </cols>
  <sheetData>
    <row r="2" spans="1:2" ht="30" customHeight="1">
      <c r="A2" s="70"/>
      <c r="B2" s="71" t="s">
        <v>29</v>
      </c>
    </row>
    <row r="4" spans="1:2" ht="15" customHeight="1">
      <c r="A4" s="72" t="s">
        <v>30</v>
      </c>
      <c r="B4" s="73" t="s">
        <v>31</v>
      </c>
    </row>
    <row r="5" spans="1:2">
      <c r="A5" s="74"/>
      <c r="B5" s="75"/>
    </row>
    <row r="6" spans="1:2" ht="48" customHeight="1">
      <c r="A6" s="76" t="s">
        <v>32</v>
      </c>
      <c r="B6" s="75" t="s">
        <v>33</v>
      </c>
    </row>
    <row r="7" spans="1:2" ht="48" customHeight="1">
      <c r="A7" s="77" t="s">
        <v>34</v>
      </c>
      <c r="B7" s="78" t="s">
        <v>35</v>
      </c>
    </row>
    <row r="8" spans="1:2" ht="36" customHeight="1">
      <c r="A8" s="77" t="s">
        <v>36</v>
      </c>
      <c r="B8" s="79" t="s">
        <v>37</v>
      </c>
    </row>
    <row r="9" spans="1:2" ht="36" customHeight="1">
      <c r="A9" s="77" t="s">
        <v>38</v>
      </c>
      <c r="B9" s="78" t="s">
        <v>39</v>
      </c>
    </row>
    <row r="10" spans="1:2" ht="36" customHeight="1">
      <c r="A10" s="77" t="s">
        <v>40</v>
      </c>
      <c r="B10" s="78" t="s">
        <v>41</v>
      </c>
    </row>
    <row r="11" spans="1:2" ht="36" customHeight="1">
      <c r="A11" s="77" t="s">
        <v>42</v>
      </c>
      <c r="B11" s="78" t="s">
        <v>43</v>
      </c>
    </row>
    <row r="12" spans="1:2" ht="72" customHeight="1">
      <c r="A12" s="77" t="s">
        <v>44</v>
      </c>
      <c r="B12" s="78" t="s">
        <v>45</v>
      </c>
    </row>
    <row r="13" spans="1:2" ht="84" customHeight="1">
      <c r="A13" s="77" t="s">
        <v>46</v>
      </c>
      <c r="B13" s="78" t="s">
        <v>47</v>
      </c>
    </row>
    <row r="14" spans="1:2" ht="24" customHeight="1">
      <c r="A14" s="77" t="s">
        <v>48</v>
      </c>
      <c r="B14" s="78" t="s">
        <v>49</v>
      </c>
    </row>
    <row r="15" spans="1:2" ht="132" customHeight="1">
      <c r="A15" s="77" t="s">
        <v>50</v>
      </c>
      <c r="B15" s="78" t="s">
        <v>51</v>
      </c>
    </row>
    <row r="16" spans="1:2" ht="36" customHeight="1">
      <c r="A16" s="77" t="s">
        <v>52</v>
      </c>
      <c r="B16" s="78" t="s">
        <v>53</v>
      </c>
    </row>
    <row r="17" spans="1:2" ht="24" customHeight="1">
      <c r="A17" s="77" t="s">
        <v>54</v>
      </c>
      <c r="B17" s="78" t="s">
        <v>55</v>
      </c>
    </row>
    <row r="18" spans="1:2" ht="24" customHeight="1">
      <c r="A18" s="77" t="s">
        <v>56</v>
      </c>
      <c r="B18" s="78" t="s">
        <v>57</v>
      </c>
    </row>
    <row r="19" spans="1:2" ht="132" customHeight="1">
      <c r="A19" s="77" t="s">
        <v>58</v>
      </c>
      <c r="B19" s="78" t="s">
        <v>59</v>
      </c>
    </row>
    <row r="20" spans="1:2" ht="84" customHeight="1">
      <c r="A20" s="77" t="s">
        <v>60</v>
      </c>
      <c r="B20" s="78" t="s">
        <v>61</v>
      </c>
    </row>
    <row r="21" spans="1:2" ht="60" customHeight="1">
      <c r="A21" s="77" t="s">
        <v>62</v>
      </c>
      <c r="B21" s="78" t="s">
        <v>63</v>
      </c>
    </row>
    <row r="22" spans="1:2" ht="36" customHeight="1">
      <c r="A22" s="77" t="s">
        <v>64</v>
      </c>
      <c r="B22" s="78" t="s">
        <v>65</v>
      </c>
    </row>
    <row r="23" spans="1:2" ht="36" customHeight="1">
      <c r="A23" s="91" t="s">
        <v>66</v>
      </c>
      <c r="B23" s="84" t="s">
        <v>67</v>
      </c>
    </row>
    <row r="24" spans="1:2" ht="24" customHeight="1">
      <c r="A24" s="91"/>
      <c r="B24" s="86" t="s">
        <v>68</v>
      </c>
    </row>
    <row r="25" spans="1:2">
      <c r="A25" s="91"/>
      <c r="B25" s="86" t="s">
        <v>69</v>
      </c>
    </row>
    <row r="26" spans="1:2" ht="24" customHeight="1">
      <c r="A26" s="91"/>
      <c r="B26" s="86" t="s">
        <v>70</v>
      </c>
    </row>
    <row r="27" spans="1:2" ht="24" customHeight="1">
      <c r="A27" s="91"/>
      <c r="B27" s="86" t="s">
        <v>554</v>
      </c>
    </row>
    <row r="28" spans="1:2" ht="15" customHeight="1">
      <c r="A28" s="77"/>
      <c r="B28" s="70"/>
    </row>
    <row r="29" spans="1:2" ht="15.75" customHeight="1">
      <c r="A29" s="80" t="s">
        <v>30</v>
      </c>
      <c r="B29" s="81" t="s">
        <v>71</v>
      </c>
    </row>
    <row r="30" spans="1:2">
      <c r="A30" s="77"/>
      <c r="B30" s="82"/>
    </row>
    <row r="31" spans="1:2" ht="15.75" customHeight="1">
      <c r="A31" s="83" t="s">
        <v>72</v>
      </c>
      <c r="B31" s="81" t="s">
        <v>73</v>
      </c>
    </row>
    <row r="32" spans="1:2">
      <c r="A32" s="77"/>
      <c r="B32" s="75"/>
    </row>
    <row r="33" spans="1:2" ht="36" customHeight="1">
      <c r="A33" s="77"/>
      <c r="B33" s="84" t="s">
        <v>74</v>
      </c>
    </row>
    <row r="34" spans="1:2" ht="15" customHeight="1">
      <c r="A34" s="77"/>
      <c r="B34" s="70"/>
    </row>
    <row r="35" spans="1:2" ht="15.75" customHeight="1">
      <c r="A35" s="83" t="s">
        <v>75</v>
      </c>
      <c r="B35" s="81" t="s">
        <v>76</v>
      </c>
    </row>
    <row r="36" spans="1:2">
      <c r="A36" s="77"/>
      <c r="B36" s="82"/>
    </row>
    <row r="37" spans="1:2">
      <c r="A37" s="85" t="s">
        <v>77</v>
      </c>
      <c r="B37" s="86" t="s">
        <v>78</v>
      </c>
    </row>
    <row r="38" spans="1:2">
      <c r="A38" s="85" t="s">
        <v>79</v>
      </c>
      <c r="B38" s="86" t="s">
        <v>80</v>
      </c>
    </row>
    <row r="39" spans="1:2">
      <c r="A39" s="76" t="s">
        <v>32</v>
      </c>
      <c r="B39" s="86" t="s">
        <v>81</v>
      </c>
    </row>
    <row r="40" spans="1:2">
      <c r="A40" s="76" t="s">
        <v>32</v>
      </c>
      <c r="B40" s="86" t="s">
        <v>82</v>
      </c>
    </row>
    <row r="41" spans="1:2">
      <c r="A41" s="76" t="s">
        <v>32</v>
      </c>
      <c r="B41" s="86" t="s">
        <v>83</v>
      </c>
    </row>
    <row r="42" spans="1:2" ht="24" customHeight="1">
      <c r="A42" s="85" t="s">
        <v>84</v>
      </c>
      <c r="B42" s="86" t="s">
        <v>85</v>
      </c>
    </row>
    <row r="43" spans="1:2" ht="24" customHeight="1">
      <c r="A43" s="85" t="s">
        <v>86</v>
      </c>
      <c r="B43" s="86" t="s">
        <v>87</v>
      </c>
    </row>
    <row r="44" spans="1:2" ht="36" customHeight="1">
      <c r="A44" s="85" t="s">
        <v>88</v>
      </c>
      <c r="B44" s="86" t="s">
        <v>89</v>
      </c>
    </row>
    <row r="45" spans="1:2" ht="36" customHeight="1">
      <c r="A45" s="85" t="s">
        <v>90</v>
      </c>
      <c r="B45" s="86" t="s">
        <v>91</v>
      </c>
    </row>
    <row r="46" spans="1:2" ht="36" customHeight="1">
      <c r="A46" s="85" t="s">
        <v>92</v>
      </c>
      <c r="B46" s="86" t="s">
        <v>93</v>
      </c>
    </row>
    <row r="47" spans="1:2">
      <c r="A47" s="85" t="s">
        <v>94</v>
      </c>
      <c r="B47" s="86" t="s">
        <v>95</v>
      </c>
    </row>
    <row r="48" spans="1:2">
      <c r="A48" s="85" t="s">
        <v>96</v>
      </c>
      <c r="B48" s="86" t="s">
        <v>97</v>
      </c>
    </row>
    <row r="49" spans="1:2">
      <c r="A49" s="77"/>
      <c r="B49" s="84"/>
    </row>
    <row r="50" spans="1:2" ht="15.75" customHeight="1">
      <c r="A50" s="87" t="s">
        <v>98</v>
      </c>
      <c r="B50" s="81" t="s">
        <v>99</v>
      </c>
    </row>
    <row r="51" spans="1:2">
      <c r="A51" s="88"/>
      <c r="B51" s="75"/>
    </row>
    <row r="52" spans="1:2" ht="24" customHeight="1">
      <c r="A52" s="88" t="s">
        <v>77</v>
      </c>
      <c r="B52" s="86" t="s">
        <v>100</v>
      </c>
    </row>
    <row r="53" spans="1:2" ht="36" customHeight="1">
      <c r="A53" s="88" t="s">
        <v>79</v>
      </c>
      <c r="B53" s="86" t="s">
        <v>101</v>
      </c>
    </row>
    <row r="54" spans="1:2">
      <c r="A54" s="88" t="s">
        <v>84</v>
      </c>
      <c r="B54" s="86" t="s">
        <v>102</v>
      </c>
    </row>
    <row r="55" spans="1:2">
      <c r="A55" s="76" t="s">
        <v>32</v>
      </c>
      <c r="B55" s="86" t="s">
        <v>81</v>
      </c>
    </row>
    <row r="56" spans="1:2">
      <c r="A56" s="76" t="s">
        <v>32</v>
      </c>
      <c r="B56" s="86" t="s">
        <v>103</v>
      </c>
    </row>
    <row r="57" spans="1:2">
      <c r="A57" s="76" t="s">
        <v>32</v>
      </c>
      <c r="B57" s="86" t="s">
        <v>104</v>
      </c>
    </row>
    <row r="58" spans="1:2">
      <c r="A58" s="76" t="s">
        <v>32</v>
      </c>
      <c r="B58" s="86" t="s">
        <v>105</v>
      </c>
    </row>
    <row r="59" spans="1:2">
      <c r="A59" s="76" t="s">
        <v>32</v>
      </c>
      <c r="B59" s="86" t="s">
        <v>106</v>
      </c>
    </row>
    <row r="60" spans="1:2">
      <c r="A60" s="76" t="s">
        <v>32</v>
      </c>
      <c r="B60" s="86" t="s">
        <v>107</v>
      </c>
    </row>
    <row r="61" spans="1:2">
      <c r="A61" s="76" t="s">
        <v>32</v>
      </c>
      <c r="B61" s="86" t="s">
        <v>108</v>
      </c>
    </row>
    <row r="62" spans="1:2">
      <c r="A62" s="76" t="s">
        <v>32</v>
      </c>
      <c r="B62" s="86" t="s">
        <v>109</v>
      </c>
    </row>
    <row r="63" spans="1:2" ht="24" customHeight="1">
      <c r="A63" s="88" t="s">
        <v>86</v>
      </c>
      <c r="B63" s="86" t="s">
        <v>110</v>
      </c>
    </row>
    <row r="64" spans="1:2" ht="24" customHeight="1">
      <c r="A64" s="76" t="s">
        <v>32</v>
      </c>
      <c r="B64" s="86" t="s">
        <v>111</v>
      </c>
    </row>
    <row r="65" spans="1:2">
      <c r="A65" s="76" t="s">
        <v>32</v>
      </c>
      <c r="B65" s="86" t="s">
        <v>112</v>
      </c>
    </row>
    <row r="66" spans="1:2">
      <c r="A66" s="76" t="s">
        <v>32</v>
      </c>
      <c r="B66" s="86" t="s">
        <v>113</v>
      </c>
    </row>
    <row r="67" spans="1:2">
      <c r="A67" s="76" t="s">
        <v>32</v>
      </c>
      <c r="B67" s="86" t="s">
        <v>114</v>
      </c>
    </row>
    <row r="68" spans="1:2">
      <c r="A68" s="76" t="s">
        <v>32</v>
      </c>
      <c r="B68" s="86" t="s">
        <v>115</v>
      </c>
    </row>
    <row r="69" spans="1:2" ht="24" customHeight="1">
      <c r="A69" s="88" t="s">
        <v>88</v>
      </c>
      <c r="B69" s="86" t="s">
        <v>116</v>
      </c>
    </row>
    <row r="70" spans="1:2" ht="24" customHeight="1">
      <c r="A70" s="88" t="s">
        <v>90</v>
      </c>
      <c r="B70" s="86" t="s">
        <v>117</v>
      </c>
    </row>
    <row r="71" spans="1:2" ht="24" customHeight="1">
      <c r="A71" s="88" t="s">
        <v>92</v>
      </c>
      <c r="B71" s="86" t="s">
        <v>118</v>
      </c>
    </row>
    <row r="72" spans="1:2" ht="24" customHeight="1">
      <c r="A72" s="88" t="s">
        <v>94</v>
      </c>
      <c r="B72" s="86" t="s">
        <v>119</v>
      </c>
    </row>
    <row r="73" spans="1:2" ht="72" customHeight="1">
      <c r="A73" s="88" t="s">
        <v>96</v>
      </c>
      <c r="B73" s="86" t="s">
        <v>120</v>
      </c>
    </row>
    <row r="74" spans="1:2">
      <c r="A74" s="88" t="s">
        <v>121</v>
      </c>
      <c r="B74" s="86" t="s">
        <v>122</v>
      </c>
    </row>
    <row r="75" spans="1:2" ht="24" customHeight="1">
      <c r="A75" s="88" t="s">
        <v>123</v>
      </c>
      <c r="B75" s="86" t="s">
        <v>124</v>
      </c>
    </row>
    <row r="76" spans="1:2">
      <c r="A76" s="88" t="s">
        <v>125</v>
      </c>
      <c r="B76" s="86" t="s">
        <v>126</v>
      </c>
    </row>
    <row r="77" spans="1:2" ht="24" customHeight="1">
      <c r="A77" s="88" t="s">
        <v>127</v>
      </c>
      <c r="B77" s="82" t="s">
        <v>128</v>
      </c>
    </row>
    <row r="78" spans="1:2" ht="24" customHeight="1">
      <c r="A78" s="88" t="s">
        <v>129</v>
      </c>
      <c r="B78" s="82" t="s">
        <v>130</v>
      </c>
    </row>
    <row r="79" spans="1:2" ht="15" customHeight="1">
      <c r="A79" s="77"/>
      <c r="B79" s="70"/>
    </row>
    <row r="80" spans="1:2" ht="15.75" customHeight="1">
      <c r="A80" s="83" t="s">
        <v>131</v>
      </c>
      <c r="B80" s="81" t="s">
        <v>132</v>
      </c>
    </row>
    <row r="81" spans="1:2">
      <c r="A81" s="77"/>
      <c r="B81" s="82"/>
    </row>
    <row r="82" spans="1:2" ht="24" customHeight="1">
      <c r="A82" s="77" t="s">
        <v>77</v>
      </c>
      <c r="B82" s="86" t="s">
        <v>133</v>
      </c>
    </row>
    <row r="83" spans="1:2">
      <c r="A83" s="77" t="s">
        <v>79</v>
      </c>
      <c r="B83" s="86" t="s">
        <v>134</v>
      </c>
    </row>
    <row r="84" spans="1:2" ht="48" customHeight="1">
      <c r="A84" s="77" t="s">
        <v>84</v>
      </c>
      <c r="B84" s="86" t="s">
        <v>135</v>
      </c>
    </row>
    <row r="85" spans="1:2" ht="24" customHeight="1">
      <c r="A85" s="77" t="s">
        <v>86</v>
      </c>
      <c r="B85" s="86" t="s">
        <v>136</v>
      </c>
    </row>
    <row r="86" spans="1:2">
      <c r="A86" s="76" t="s">
        <v>32</v>
      </c>
      <c r="B86" s="86" t="s">
        <v>137</v>
      </c>
    </row>
    <row r="87" spans="1:2">
      <c r="A87" s="76" t="s">
        <v>32</v>
      </c>
      <c r="B87" s="86" t="s">
        <v>138</v>
      </c>
    </row>
    <row r="88" spans="1:2">
      <c r="A88" s="76" t="s">
        <v>32</v>
      </c>
      <c r="B88" s="86" t="s">
        <v>139</v>
      </c>
    </row>
    <row r="89" spans="1:2">
      <c r="A89" s="76" t="s">
        <v>32</v>
      </c>
      <c r="B89" s="86" t="s">
        <v>140</v>
      </c>
    </row>
    <row r="90" spans="1:2">
      <c r="A90" s="76" t="s">
        <v>32</v>
      </c>
      <c r="B90" s="86" t="s">
        <v>141</v>
      </c>
    </row>
    <row r="91" spans="1:2">
      <c r="A91" s="76" t="s">
        <v>32</v>
      </c>
      <c r="B91" s="86" t="s">
        <v>142</v>
      </c>
    </row>
    <row r="92" spans="1:2">
      <c r="A92" s="76" t="s">
        <v>32</v>
      </c>
      <c r="B92" s="86" t="s">
        <v>109</v>
      </c>
    </row>
    <row r="93" spans="1:2" ht="24" customHeight="1">
      <c r="A93" s="77" t="s">
        <v>88</v>
      </c>
      <c r="B93" s="86" t="s">
        <v>143</v>
      </c>
    </row>
    <row r="94" spans="1:2" ht="24" customHeight="1">
      <c r="A94" s="77" t="s">
        <v>90</v>
      </c>
      <c r="B94" s="86" t="s">
        <v>144</v>
      </c>
    </row>
    <row r="95" spans="1:2" ht="24" customHeight="1">
      <c r="A95" s="76" t="s">
        <v>32</v>
      </c>
      <c r="B95" s="86" t="s">
        <v>145</v>
      </c>
    </row>
    <row r="96" spans="1:2">
      <c r="A96" s="76" t="s">
        <v>32</v>
      </c>
      <c r="B96" s="86" t="s">
        <v>146</v>
      </c>
    </row>
    <row r="97" spans="1:2">
      <c r="A97" s="77" t="s">
        <v>92</v>
      </c>
      <c r="B97" s="86" t="s">
        <v>147</v>
      </c>
    </row>
    <row r="98" spans="1:2" ht="48" customHeight="1">
      <c r="A98" s="76" t="s">
        <v>32</v>
      </c>
      <c r="B98" s="86" t="s">
        <v>148</v>
      </c>
    </row>
    <row r="99" spans="1:2">
      <c r="A99" s="77" t="s">
        <v>94</v>
      </c>
      <c r="B99" s="86" t="s">
        <v>149</v>
      </c>
    </row>
    <row r="100" spans="1:2" ht="36" customHeight="1">
      <c r="A100" s="76" t="s">
        <v>32</v>
      </c>
      <c r="B100" s="86" t="s">
        <v>150</v>
      </c>
    </row>
    <row r="101" spans="1:2" ht="24" customHeight="1">
      <c r="A101" s="76" t="s">
        <v>32</v>
      </c>
      <c r="B101" s="86" t="s">
        <v>151</v>
      </c>
    </row>
    <row r="102" spans="1:2">
      <c r="A102" s="76" t="s">
        <v>32</v>
      </c>
      <c r="B102" s="86" t="s">
        <v>152</v>
      </c>
    </row>
    <row r="103" spans="1:2" ht="24" customHeight="1">
      <c r="A103" s="76" t="s">
        <v>32</v>
      </c>
      <c r="B103" s="86" t="s">
        <v>153</v>
      </c>
    </row>
    <row r="104" spans="1:2" ht="24" customHeight="1">
      <c r="A104" s="77" t="s">
        <v>96</v>
      </c>
      <c r="B104" s="86" t="s">
        <v>119</v>
      </c>
    </row>
    <row r="105" spans="1:2">
      <c r="A105" s="77" t="s">
        <v>121</v>
      </c>
      <c r="B105" s="86" t="s">
        <v>154</v>
      </c>
    </row>
    <row r="106" spans="1:2" ht="48" customHeight="1">
      <c r="A106" s="77" t="s">
        <v>123</v>
      </c>
      <c r="B106" s="86" t="s">
        <v>155</v>
      </c>
    </row>
    <row r="107" spans="1:2" ht="24" customHeight="1">
      <c r="A107" s="77" t="s">
        <v>125</v>
      </c>
      <c r="B107" s="82" t="s">
        <v>156</v>
      </c>
    </row>
    <row r="108" spans="1:2" ht="15" customHeight="1">
      <c r="A108" s="77"/>
      <c r="B108" s="70"/>
    </row>
    <row r="109" spans="1:2" ht="15.75" customHeight="1">
      <c r="A109" s="83" t="s">
        <v>157</v>
      </c>
      <c r="B109" s="81" t="s">
        <v>158</v>
      </c>
    </row>
    <row r="110" spans="1:2" ht="15.75" customHeight="1">
      <c r="A110" s="83"/>
      <c r="B110" s="81"/>
    </row>
    <row r="111" spans="1:2" ht="48" customHeight="1">
      <c r="A111" s="83"/>
      <c r="B111" s="82" t="s">
        <v>159</v>
      </c>
    </row>
    <row r="112" spans="1:2">
      <c r="A112" s="77"/>
      <c r="B112" s="75"/>
    </row>
    <row r="113" spans="1:2" ht="36" customHeight="1">
      <c r="A113" s="77" t="s">
        <v>77</v>
      </c>
      <c r="B113" s="86" t="s">
        <v>160</v>
      </c>
    </row>
    <row r="114" spans="1:2" ht="24" customHeight="1">
      <c r="A114" s="77" t="s">
        <v>79</v>
      </c>
      <c r="B114" s="86" t="s">
        <v>161</v>
      </c>
    </row>
    <row r="115" spans="1:2">
      <c r="A115" s="77" t="s">
        <v>84</v>
      </c>
      <c r="B115" s="86" t="s">
        <v>162</v>
      </c>
    </row>
    <row r="116" spans="1:2" ht="24" customHeight="1">
      <c r="A116" s="77" t="s">
        <v>86</v>
      </c>
      <c r="B116" s="86" t="s">
        <v>163</v>
      </c>
    </row>
    <row r="117" spans="1:2">
      <c r="A117" s="76" t="s">
        <v>32</v>
      </c>
      <c r="B117" s="86" t="s">
        <v>164</v>
      </c>
    </row>
    <row r="118" spans="1:2">
      <c r="A118" s="76" t="s">
        <v>32</v>
      </c>
      <c r="B118" s="86" t="s">
        <v>165</v>
      </c>
    </row>
    <row r="119" spans="1:2">
      <c r="A119" s="76" t="s">
        <v>32</v>
      </c>
      <c r="B119" s="86" t="s">
        <v>166</v>
      </c>
    </row>
    <row r="120" spans="1:2" ht="24" customHeight="1">
      <c r="A120" s="76" t="s">
        <v>32</v>
      </c>
      <c r="B120" s="86" t="s">
        <v>119</v>
      </c>
    </row>
    <row r="121" spans="1:2">
      <c r="A121" s="77"/>
      <c r="B121" s="84"/>
    </row>
    <row r="122" spans="1:2">
      <c r="A122" s="77"/>
      <c r="B122" s="86" t="s">
        <v>167</v>
      </c>
    </row>
    <row r="123" spans="1:2" ht="24" customHeight="1">
      <c r="A123" s="77" t="s">
        <v>88</v>
      </c>
      <c r="B123" s="86" t="s">
        <v>168</v>
      </c>
    </row>
    <row r="124" spans="1:2" ht="24" customHeight="1">
      <c r="A124" s="77" t="s">
        <v>90</v>
      </c>
      <c r="B124" s="86" t="s">
        <v>169</v>
      </c>
    </row>
    <row r="125" spans="1:2">
      <c r="A125" s="76" t="s">
        <v>32</v>
      </c>
      <c r="B125" s="86" t="s">
        <v>170</v>
      </c>
    </row>
    <row r="126" spans="1:2">
      <c r="A126" s="76" t="s">
        <v>32</v>
      </c>
      <c r="B126" s="86" t="s">
        <v>171</v>
      </c>
    </row>
    <row r="127" spans="1:2">
      <c r="A127" s="76" t="s">
        <v>32</v>
      </c>
      <c r="B127" s="86" t="s">
        <v>172</v>
      </c>
    </row>
    <row r="128" spans="1:2" ht="36" customHeight="1">
      <c r="A128" s="77" t="s">
        <v>92</v>
      </c>
      <c r="B128" s="86" t="s">
        <v>173</v>
      </c>
    </row>
    <row r="129" spans="1:2" ht="48" customHeight="1">
      <c r="A129" s="77" t="s">
        <v>94</v>
      </c>
      <c r="B129" s="86" t="s">
        <v>174</v>
      </c>
    </row>
    <row r="130" spans="1:2">
      <c r="A130" s="77"/>
      <c r="B130" s="84"/>
    </row>
    <row r="131" spans="1:2">
      <c r="A131" s="77"/>
      <c r="B131" s="86" t="s">
        <v>175</v>
      </c>
    </row>
    <row r="132" spans="1:2" ht="24" customHeight="1">
      <c r="A132" s="77" t="s">
        <v>96</v>
      </c>
      <c r="B132" s="86" t="s">
        <v>176</v>
      </c>
    </row>
    <row r="133" spans="1:2">
      <c r="A133" s="76" t="s">
        <v>32</v>
      </c>
      <c r="B133" s="86" t="s">
        <v>170</v>
      </c>
    </row>
    <row r="134" spans="1:2">
      <c r="A134" s="76" t="s">
        <v>32</v>
      </c>
      <c r="B134" s="86" t="s">
        <v>177</v>
      </c>
    </row>
    <row r="135" spans="1:2">
      <c r="A135" s="76" t="s">
        <v>32</v>
      </c>
      <c r="B135" s="86" t="s">
        <v>178</v>
      </c>
    </row>
    <row r="136" spans="1:2">
      <c r="A136" s="76" t="s">
        <v>32</v>
      </c>
      <c r="B136" s="86" t="s">
        <v>179</v>
      </c>
    </row>
    <row r="137" spans="1:2">
      <c r="A137" s="76" t="s">
        <v>32</v>
      </c>
      <c r="B137" s="86" t="s">
        <v>180</v>
      </c>
    </row>
    <row r="138" spans="1:2">
      <c r="A138" s="76" t="s">
        <v>32</v>
      </c>
      <c r="B138" s="86" t="s">
        <v>181</v>
      </c>
    </row>
    <row r="139" spans="1:2">
      <c r="A139" s="76" t="s">
        <v>32</v>
      </c>
      <c r="B139" s="86" t="s">
        <v>182</v>
      </c>
    </row>
    <row r="140" spans="1:2">
      <c r="A140" s="77"/>
      <c r="B140" s="84"/>
    </row>
    <row r="141" spans="1:2">
      <c r="A141" s="77"/>
      <c r="B141" s="86" t="s">
        <v>183</v>
      </c>
    </row>
    <row r="142" spans="1:2" ht="24" customHeight="1">
      <c r="A142" s="77" t="s">
        <v>121</v>
      </c>
      <c r="B142" s="86" t="s">
        <v>184</v>
      </c>
    </row>
    <row r="143" spans="1:2">
      <c r="A143" s="76" t="s">
        <v>32</v>
      </c>
      <c r="B143" s="86" t="s">
        <v>185</v>
      </c>
    </row>
    <row r="144" spans="1:2">
      <c r="A144" s="76" t="s">
        <v>32</v>
      </c>
      <c r="B144" s="86" t="s">
        <v>186</v>
      </c>
    </row>
    <row r="145" spans="1:2">
      <c r="A145" s="76" t="s">
        <v>32</v>
      </c>
      <c r="B145" s="86" t="s">
        <v>187</v>
      </c>
    </row>
    <row r="146" spans="1:2" ht="36" customHeight="1">
      <c r="A146" s="77" t="s">
        <v>123</v>
      </c>
      <c r="B146" s="86" t="s">
        <v>188</v>
      </c>
    </row>
    <row r="147" spans="1:2" ht="24" customHeight="1">
      <c r="A147" s="77" t="s">
        <v>125</v>
      </c>
      <c r="B147" s="86" t="s">
        <v>189</v>
      </c>
    </row>
    <row r="148" spans="1:2" ht="24" customHeight="1">
      <c r="A148" s="77" t="s">
        <v>127</v>
      </c>
      <c r="B148" s="86" t="s">
        <v>190</v>
      </c>
    </row>
    <row r="149" spans="1:2">
      <c r="A149" s="77"/>
      <c r="B149" s="84"/>
    </row>
    <row r="150" spans="1:2">
      <c r="A150" s="77"/>
      <c r="B150" s="86" t="s">
        <v>191</v>
      </c>
    </row>
    <row r="151" spans="1:2" ht="24" customHeight="1">
      <c r="A151" s="77" t="s">
        <v>129</v>
      </c>
      <c r="B151" s="86" t="s">
        <v>192</v>
      </c>
    </row>
    <row r="152" spans="1:2">
      <c r="A152" s="76" t="s">
        <v>32</v>
      </c>
      <c r="B152" s="86" t="s">
        <v>81</v>
      </c>
    </row>
    <row r="153" spans="1:2">
      <c r="A153" s="76" t="s">
        <v>32</v>
      </c>
      <c r="B153" s="86" t="s">
        <v>177</v>
      </c>
    </row>
    <row r="154" spans="1:2">
      <c r="A154" s="76" t="s">
        <v>32</v>
      </c>
      <c r="B154" s="86" t="s">
        <v>193</v>
      </c>
    </row>
    <row r="155" spans="1:2">
      <c r="A155" s="76" t="s">
        <v>32</v>
      </c>
      <c r="B155" s="86" t="s">
        <v>194</v>
      </c>
    </row>
    <row r="156" spans="1:2">
      <c r="A156" s="76" t="s">
        <v>32</v>
      </c>
      <c r="B156" s="86" t="s">
        <v>195</v>
      </c>
    </row>
    <row r="157" spans="1:2">
      <c r="A157" s="76" t="s">
        <v>32</v>
      </c>
      <c r="B157" s="86" t="s">
        <v>196</v>
      </c>
    </row>
    <row r="158" spans="1:2">
      <c r="A158" s="76" t="s">
        <v>32</v>
      </c>
      <c r="B158" s="86" t="s">
        <v>197</v>
      </c>
    </row>
    <row r="159" spans="1:2">
      <c r="A159" s="77"/>
      <c r="B159" s="84"/>
    </row>
    <row r="160" spans="1:2">
      <c r="A160" s="77"/>
      <c r="B160" s="86" t="s">
        <v>198</v>
      </c>
    </row>
    <row r="161" spans="1:2" ht="24" customHeight="1">
      <c r="A161" s="77" t="s">
        <v>199</v>
      </c>
      <c r="B161" s="86" t="s">
        <v>200</v>
      </c>
    </row>
    <row r="162" spans="1:2" ht="24" customHeight="1">
      <c r="A162" s="76" t="s">
        <v>32</v>
      </c>
      <c r="B162" s="86" t="s">
        <v>201</v>
      </c>
    </row>
    <row r="163" spans="1:2">
      <c r="A163" s="76" t="s">
        <v>32</v>
      </c>
      <c r="B163" s="86" t="s">
        <v>202</v>
      </c>
    </row>
    <row r="164" spans="1:2">
      <c r="A164" s="76" t="s">
        <v>32</v>
      </c>
      <c r="B164" s="86" t="s">
        <v>203</v>
      </c>
    </row>
    <row r="165" spans="1:2">
      <c r="A165" s="76" t="s">
        <v>32</v>
      </c>
      <c r="B165" s="86" t="s">
        <v>204</v>
      </c>
    </row>
    <row r="166" spans="1:2">
      <c r="A166" s="76" t="s">
        <v>32</v>
      </c>
      <c r="B166" s="86" t="s">
        <v>205</v>
      </c>
    </row>
    <row r="167" spans="1:2" ht="36" customHeight="1">
      <c r="A167" s="76" t="s">
        <v>32</v>
      </c>
      <c r="B167" s="86" t="s">
        <v>206</v>
      </c>
    </row>
    <row r="168" spans="1:2">
      <c r="A168" s="77"/>
      <c r="B168" s="84"/>
    </row>
    <row r="169" spans="1:2" ht="15.75" customHeight="1">
      <c r="A169" s="83" t="s">
        <v>207</v>
      </c>
      <c r="B169" s="89" t="s">
        <v>22</v>
      </c>
    </row>
    <row r="170" spans="1:2">
      <c r="A170" s="77"/>
      <c r="B170" s="75"/>
    </row>
    <row r="171" spans="1:2">
      <c r="A171" s="77"/>
      <c r="B171" s="84"/>
    </row>
    <row r="172" spans="1:2" ht="15.75" customHeight="1">
      <c r="A172" s="90" t="s">
        <v>208</v>
      </c>
      <c r="B172" s="89" t="s">
        <v>209</v>
      </c>
    </row>
    <row r="173" spans="1:2" ht="15.75" customHeight="1">
      <c r="A173" s="90"/>
      <c r="B173" s="89"/>
    </row>
    <row r="174" spans="1:2">
      <c r="A174" s="91" t="s">
        <v>77</v>
      </c>
      <c r="B174" s="92" t="s">
        <v>210</v>
      </c>
    </row>
    <row r="175" spans="1:2">
      <c r="A175" s="91" t="s">
        <v>79</v>
      </c>
      <c r="B175" s="92" t="s">
        <v>211</v>
      </c>
    </row>
    <row r="176" spans="1:2">
      <c r="A176" s="91" t="s">
        <v>84</v>
      </c>
      <c r="B176" s="92" t="s">
        <v>212</v>
      </c>
    </row>
    <row r="177" spans="1:2" ht="24" customHeight="1">
      <c r="A177" s="91" t="s">
        <v>86</v>
      </c>
      <c r="B177" s="92" t="s">
        <v>213</v>
      </c>
    </row>
    <row r="178" spans="1:2">
      <c r="A178" s="91" t="s">
        <v>88</v>
      </c>
      <c r="B178" s="92" t="s">
        <v>214</v>
      </c>
    </row>
    <row r="179" spans="1:2">
      <c r="A179" s="76" t="s">
        <v>32</v>
      </c>
      <c r="B179" s="92" t="s">
        <v>215</v>
      </c>
    </row>
    <row r="180" spans="1:2">
      <c r="A180" s="76" t="s">
        <v>32</v>
      </c>
      <c r="B180" s="92" t="s">
        <v>216</v>
      </c>
    </row>
    <row r="181" spans="1:2" ht="24" customHeight="1">
      <c r="A181" s="76" t="s">
        <v>32</v>
      </c>
      <c r="B181" s="92" t="s">
        <v>217</v>
      </c>
    </row>
    <row r="182" spans="1:2">
      <c r="A182" s="76" t="s">
        <v>32</v>
      </c>
      <c r="B182" s="92" t="s">
        <v>218</v>
      </c>
    </row>
    <row r="183" spans="1:2">
      <c r="A183" s="76" t="s">
        <v>32</v>
      </c>
      <c r="B183" s="92" t="s">
        <v>219</v>
      </c>
    </row>
    <row r="184" spans="1:2" ht="24" customHeight="1">
      <c r="A184" s="76" t="s">
        <v>32</v>
      </c>
      <c r="B184" s="92" t="s">
        <v>220</v>
      </c>
    </row>
    <row r="185" spans="1:2">
      <c r="A185" s="76" t="s">
        <v>32</v>
      </c>
      <c r="B185" s="92" t="s">
        <v>221</v>
      </c>
    </row>
    <row r="186" spans="1:2">
      <c r="A186" s="76" t="s">
        <v>32</v>
      </c>
      <c r="B186" s="92" t="s">
        <v>222</v>
      </c>
    </row>
    <row r="187" spans="1:2">
      <c r="A187" s="76" t="s">
        <v>32</v>
      </c>
      <c r="B187" s="92" t="s">
        <v>223</v>
      </c>
    </row>
    <row r="188" spans="1:2">
      <c r="A188" s="76" t="s">
        <v>32</v>
      </c>
      <c r="B188" s="92" t="s">
        <v>224</v>
      </c>
    </row>
    <row r="189" spans="1:2">
      <c r="A189" s="91" t="s">
        <v>90</v>
      </c>
      <c r="B189" s="92" t="s">
        <v>225</v>
      </c>
    </row>
    <row r="190" spans="1:2" ht="24" customHeight="1">
      <c r="A190" s="91" t="s">
        <v>92</v>
      </c>
      <c r="B190" s="92" t="s">
        <v>226</v>
      </c>
    </row>
    <row r="191" spans="1:2">
      <c r="A191" s="91" t="s">
        <v>94</v>
      </c>
      <c r="B191" s="92" t="s">
        <v>227</v>
      </c>
    </row>
    <row r="192" spans="1:2" ht="24" customHeight="1">
      <c r="A192" s="76" t="s">
        <v>32</v>
      </c>
      <c r="B192" s="92" t="s">
        <v>228</v>
      </c>
    </row>
    <row r="193" spans="1:2" ht="24" customHeight="1">
      <c r="A193" s="76" t="s">
        <v>32</v>
      </c>
      <c r="B193" s="92" t="s">
        <v>229</v>
      </c>
    </row>
    <row r="194" spans="1:2">
      <c r="A194" s="76" t="s">
        <v>32</v>
      </c>
      <c r="B194" s="92" t="s">
        <v>230</v>
      </c>
    </row>
    <row r="195" spans="1:2">
      <c r="A195" s="76" t="s">
        <v>32</v>
      </c>
      <c r="B195" s="92" t="s">
        <v>231</v>
      </c>
    </row>
    <row r="196" spans="1:2" ht="24" customHeight="1">
      <c r="A196" s="76" t="s">
        <v>32</v>
      </c>
      <c r="B196" s="93" t="s">
        <v>232</v>
      </c>
    </row>
    <row r="197" spans="1:2">
      <c r="A197" s="76" t="s">
        <v>32</v>
      </c>
      <c r="B197" s="93" t="s">
        <v>233</v>
      </c>
    </row>
    <row r="198" spans="1:2" ht="24" customHeight="1">
      <c r="A198" s="91" t="s">
        <v>96</v>
      </c>
      <c r="B198" s="92" t="s">
        <v>119</v>
      </c>
    </row>
    <row r="199" spans="1:2" ht="24" customHeight="1">
      <c r="A199" s="91" t="s">
        <v>121</v>
      </c>
      <c r="B199" s="92" t="s">
        <v>234</v>
      </c>
    </row>
    <row r="200" spans="1:2">
      <c r="A200" s="91" t="s">
        <v>123</v>
      </c>
      <c r="B200" s="86" t="s">
        <v>235</v>
      </c>
    </row>
    <row r="201" spans="1:2" ht="132" customHeight="1">
      <c r="A201" s="91" t="s">
        <v>125</v>
      </c>
      <c r="B201" s="86" t="s">
        <v>236</v>
      </c>
    </row>
    <row r="203" spans="1:2" ht="15.75" customHeight="1">
      <c r="A203" s="90" t="s">
        <v>237</v>
      </c>
      <c r="B203" s="89" t="s">
        <v>238</v>
      </c>
    </row>
    <row r="205" spans="1:2" ht="24" customHeight="1">
      <c r="A205" s="91" t="s">
        <v>77</v>
      </c>
      <c r="B205" s="86" t="s">
        <v>239</v>
      </c>
    </row>
    <row r="206" spans="1:2">
      <c r="A206" s="91" t="s">
        <v>79</v>
      </c>
      <c r="B206" s="86" t="s">
        <v>240</v>
      </c>
    </row>
    <row r="207" spans="1:2" ht="24" customHeight="1">
      <c r="A207" s="91" t="s">
        <v>84</v>
      </c>
      <c r="B207" s="86" t="s">
        <v>241</v>
      </c>
    </row>
    <row r="208" spans="1:2" ht="24" customHeight="1">
      <c r="A208" s="91" t="s">
        <v>86</v>
      </c>
      <c r="B208" s="86" t="s">
        <v>242</v>
      </c>
    </row>
    <row r="209" spans="1:2">
      <c r="A209" s="91"/>
      <c r="B209" s="86"/>
    </row>
    <row r="210" spans="1:2">
      <c r="A210" s="91"/>
      <c r="B210" s="86"/>
    </row>
    <row r="211" spans="1:2">
      <c r="B211" s="86"/>
    </row>
    <row r="212" spans="1:2">
      <c r="B212" s="86"/>
    </row>
    <row r="213" spans="1:2">
      <c r="B213" s="86"/>
    </row>
    <row r="214" spans="1:2">
      <c r="B214" s="86"/>
    </row>
    <row r="215" spans="1:2">
      <c r="B215" s="86"/>
    </row>
    <row r="216" spans="1:2">
      <c r="B216" s="86"/>
    </row>
    <row r="217" spans="1:2">
      <c r="B217" s="86"/>
    </row>
    <row r="218" spans="1:2">
      <c r="B218" s="86"/>
    </row>
    <row r="219" spans="1:2">
      <c r="B219" s="86"/>
    </row>
  </sheetData>
  <pageMargins left="0.98385826771653528" right="0.39370078740157483" top="0.68937007874015754" bottom="0.68937007874015754" header="0.39370078740157483" footer="0.39370078740157483"/>
  <pageSetup paperSize="9" fitToWidth="0" fitToHeight="0" pageOrder="overThenDown"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218"/>
  <sheetViews>
    <sheetView view="pageBreakPreview" zoomScale="60" zoomScaleNormal="100" workbookViewId="0">
      <selection activeCell="R21" sqref="R21"/>
    </sheetView>
  </sheetViews>
  <sheetFormatPr defaultRowHeight="14"/>
  <cols>
    <col min="1" max="1" width="78" customWidth="1"/>
    <col min="2" max="255" width="8" customWidth="1"/>
  </cols>
  <sheetData>
    <row r="2" spans="1:1" ht="15" customHeight="1">
      <c r="A2" s="94" t="s">
        <v>243</v>
      </c>
    </row>
    <row r="3" spans="1:1">
      <c r="A3" s="95"/>
    </row>
    <row r="4" spans="1:1">
      <c r="A4" s="95" t="s">
        <v>244</v>
      </c>
    </row>
    <row r="5" spans="1:1">
      <c r="A5" s="95"/>
    </row>
    <row r="6" spans="1:1">
      <c r="A6" s="96" t="s">
        <v>245</v>
      </c>
    </row>
    <row r="7" spans="1:1">
      <c r="A7" s="97"/>
    </row>
    <row r="8" spans="1:1" ht="25.5" customHeight="1">
      <c r="A8" s="97" t="s">
        <v>246</v>
      </c>
    </row>
    <row r="9" spans="1:1">
      <c r="A9" s="97" t="s">
        <v>247</v>
      </c>
    </row>
    <row r="10" spans="1:1">
      <c r="A10" s="97" t="s">
        <v>248</v>
      </c>
    </row>
    <row r="11" spans="1:1">
      <c r="A11" s="95"/>
    </row>
    <row r="12" spans="1:1">
      <c r="A12" s="96" t="s">
        <v>249</v>
      </c>
    </row>
    <row r="13" spans="1:1">
      <c r="A13" s="97"/>
    </row>
    <row r="14" spans="1:1" ht="25.5" customHeight="1">
      <c r="A14" s="97" t="s">
        <v>250</v>
      </c>
    </row>
    <row r="15" spans="1:1">
      <c r="A15" s="95"/>
    </row>
    <row r="16" spans="1:1">
      <c r="A16" s="96" t="s">
        <v>251</v>
      </c>
    </row>
    <row r="17" spans="1:1">
      <c r="A17" s="97"/>
    </row>
    <row r="18" spans="1:1">
      <c r="A18" s="97" t="s">
        <v>252</v>
      </c>
    </row>
    <row r="19" spans="1:1">
      <c r="A19" s="97" t="s">
        <v>253</v>
      </c>
    </row>
    <row r="20" spans="1:1">
      <c r="A20" s="95"/>
    </row>
    <row r="21" spans="1:1">
      <c r="A21" s="96" t="s">
        <v>254</v>
      </c>
    </row>
    <row r="22" spans="1:1">
      <c r="A22" s="97"/>
    </row>
    <row r="23" spans="1:1">
      <c r="A23" s="97" t="s">
        <v>255</v>
      </c>
    </row>
    <row r="24" spans="1:1">
      <c r="A24" s="97" t="s">
        <v>256</v>
      </c>
    </row>
    <row r="25" spans="1:1">
      <c r="A25" s="97" t="s">
        <v>257</v>
      </c>
    </row>
    <row r="26" spans="1:1">
      <c r="A26" s="95"/>
    </row>
    <row r="27" spans="1:1">
      <c r="A27" s="96" t="s">
        <v>258</v>
      </c>
    </row>
    <row r="28" spans="1:1" ht="15.75" customHeight="1">
      <c r="A28" s="97"/>
    </row>
    <row r="29" spans="1:1">
      <c r="A29" s="97" t="s">
        <v>259</v>
      </c>
    </row>
    <row r="30" spans="1:1" ht="15.75" customHeight="1">
      <c r="A30" s="97" t="s">
        <v>260</v>
      </c>
    </row>
    <row r="31" spans="1:1">
      <c r="A31" s="97" t="s">
        <v>261</v>
      </c>
    </row>
    <row r="32" spans="1:1">
      <c r="A32" s="95"/>
    </row>
    <row r="33" spans="1:1">
      <c r="A33" s="96" t="s">
        <v>262</v>
      </c>
    </row>
    <row r="34" spans="1:1" ht="15.75" customHeight="1">
      <c r="A34" s="95"/>
    </row>
    <row r="35" spans="1:1">
      <c r="A35" s="95" t="s">
        <v>263</v>
      </c>
    </row>
    <row r="36" spans="1:1">
      <c r="A36" s="97"/>
    </row>
    <row r="37" spans="1:1">
      <c r="A37" s="97" t="s">
        <v>264</v>
      </c>
    </row>
    <row r="38" spans="1:1">
      <c r="A38" s="97" t="s">
        <v>265</v>
      </c>
    </row>
    <row r="39" spans="1:1">
      <c r="A39" s="97" t="s">
        <v>266</v>
      </c>
    </row>
    <row r="40" spans="1:1">
      <c r="A40" s="97" t="s">
        <v>267</v>
      </c>
    </row>
    <row r="41" spans="1:1">
      <c r="A41" s="95"/>
    </row>
    <row r="42" spans="1:1">
      <c r="A42" s="96" t="s">
        <v>268</v>
      </c>
    </row>
    <row r="43" spans="1:1">
      <c r="A43" s="95"/>
    </row>
    <row r="44" spans="1:1" ht="25.5" customHeight="1">
      <c r="A44" s="95" t="s">
        <v>269</v>
      </c>
    </row>
    <row r="45" spans="1:1">
      <c r="A45" s="86"/>
    </row>
    <row r="46" spans="1:1">
      <c r="A46" s="86"/>
    </row>
    <row r="47" spans="1:1">
      <c r="A47" s="86"/>
    </row>
    <row r="48" spans="1:1">
      <c r="A48" s="84"/>
    </row>
    <row r="49" spans="1:1" ht="15.75" customHeight="1">
      <c r="A49" s="81"/>
    </row>
    <row r="50" spans="1:1">
      <c r="A50" s="75"/>
    </row>
    <row r="51" spans="1:1">
      <c r="A51" s="86"/>
    </row>
    <row r="52" spans="1:1">
      <c r="A52" s="86"/>
    </row>
    <row r="53" spans="1:1">
      <c r="A53" s="86"/>
    </row>
    <row r="54" spans="1:1">
      <c r="A54" s="86"/>
    </row>
    <row r="55" spans="1:1">
      <c r="A55" s="86"/>
    </row>
    <row r="56" spans="1:1">
      <c r="A56" s="86"/>
    </row>
    <row r="57" spans="1:1">
      <c r="A57" s="86"/>
    </row>
    <row r="58" spans="1:1">
      <c r="A58" s="86"/>
    </row>
    <row r="59" spans="1:1">
      <c r="A59" s="86"/>
    </row>
    <row r="60" spans="1:1">
      <c r="A60" s="86"/>
    </row>
    <row r="61" spans="1:1">
      <c r="A61" s="86"/>
    </row>
    <row r="62" spans="1:1">
      <c r="A62" s="86"/>
    </row>
    <row r="63" spans="1:1">
      <c r="A63" s="86"/>
    </row>
    <row r="64" spans="1:1">
      <c r="A64" s="86"/>
    </row>
    <row r="65" spans="1:1">
      <c r="A65" s="86"/>
    </row>
    <row r="66" spans="1:1">
      <c r="A66" s="86"/>
    </row>
    <row r="67" spans="1:1">
      <c r="A67" s="86"/>
    </row>
    <row r="68" spans="1:1">
      <c r="A68" s="86"/>
    </row>
    <row r="69" spans="1:1">
      <c r="A69" s="86"/>
    </row>
    <row r="70" spans="1:1">
      <c r="A70" s="86"/>
    </row>
    <row r="71" spans="1:1">
      <c r="A71" s="86"/>
    </row>
    <row r="72" spans="1:1">
      <c r="A72" s="86"/>
    </row>
    <row r="73" spans="1:1">
      <c r="A73" s="86"/>
    </row>
    <row r="74" spans="1:1">
      <c r="A74" s="86"/>
    </row>
    <row r="75" spans="1:1">
      <c r="A75" s="86"/>
    </row>
    <row r="76" spans="1:1">
      <c r="A76" s="82"/>
    </row>
    <row r="77" spans="1:1">
      <c r="A77" s="82"/>
    </row>
    <row r="78" spans="1:1" ht="15" customHeight="1">
      <c r="A78" s="70"/>
    </row>
    <row r="79" spans="1:1" ht="15.75" customHeight="1">
      <c r="A79" s="81"/>
    </row>
    <row r="80" spans="1:1">
      <c r="A80" s="82"/>
    </row>
    <row r="81" spans="1:1">
      <c r="A81" s="86"/>
    </row>
    <row r="82" spans="1:1">
      <c r="A82" s="86"/>
    </row>
    <row r="83" spans="1:1">
      <c r="A83" s="86"/>
    </row>
    <row r="84" spans="1:1">
      <c r="A84" s="86"/>
    </row>
    <row r="85" spans="1:1">
      <c r="A85" s="86"/>
    </row>
    <row r="86" spans="1:1">
      <c r="A86" s="86"/>
    </row>
    <row r="87" spans="1:1">
      <c r="A87" s="86"/>
    </row>
    <row r="88" spans="1:1">
      <c r="A88" s="86"/>
    </row>
    <row r="89" spans="1:1">
      <c r="A89" s="86"/>
    </row>
    <row r="90" spans="1:1">
      <c r="A90" s="86"/>
    </row>
    <row r="91" spans="1:1">
      <c r="A91" s="86"/>
    </row>
    <row r="92" spans="1:1">
      <c r="A92" s="86"/>
    </row>
    <row r="93" spans="1:1">
      <c r="A93" s="86"/>
    </row>
    <row r="94" spans="1:1">
      <c r="A94" s="86"/>
    </row>
    <row r="95" spans="1:1">
      <c r="A95" s="86"/>
    </row>
    <row r="96" spans="1:1">
      <c r="A96" s="86"/>
    </row>
    <row r="97" spans="1:1">
      <c r="A97" s="86"/>
    </row>
    <row r="98" spans="1:1">
      <c r="A98" s="86"/>
    </row>
    <row r="99" spans="1:1">
      <c r="A99" s="86"/>
    </row>
    <row r="100" spans="1:1">
      <c r="A100" s="86"/>
    </row>
    <row r="101" spans="1:1">
      <c r="A101" s="86"/>
    </row>
    <row r="102" spans="1:1">
      <c r="A102" s="86"/>
    </row>
    <row r="103" spans="1:1">
      <c r="A103" s="86"/>
    </row>
    <row r="104" spans="1:1">
      <c r="A104" s="86"/>
    </row>
    <row r="105" spans="1:1">
      <c r="A105" s="86"/>
    </row>
    <row r="106" spans="1:1">
      <c r="A106" s="82"/>
    </row>
    <row r="107" spans="1:1" ht="15" customHeight="1">
      <c r="A107" s="70"/>
    </row>
    <row r="108" spans="1:1" ht="15.75" customHeight="1">
      <c r="A108" s="81"/>
    </row>
    <row r="109" spans="1:1" ht="15.75" customHeight="1">
      <c r="A109" s="81"/>
    </row>
    <row r="110" spans="1:1" ht="15.75" customHeight="1">
      <c r="A110" s="82"/>
    </row>
    <row r="111" spans="1:1">
      <c r="A111" s="75"/>
    </row>
    <row r="112" spans="1:1">
      <c r="A112" s="86"/>
    </row>
    <row r="113" spans="1:1">
      <c r="A113" s="86"/>
    </row>
    <row r="114" spans="1:1">
      <c r="A114" s="86"/>
    </row>
    <row r="115" spans="1:1">
      <c r="A115" s="86"/>
    </row>
    <row r="116" spans="1:1">
      <c r="A116" s="86"/>
    </row>
    <row r="117" spans="1:1">
      <c r="A117" s="86"/>
    </row>
    <row r="118" spans="1:1">
      <c r="A118" s="86"/>
    </row>
    <row r="119" spans="1:1">
      <c r="A119" s="86"/>
    </row>
    <row r="120" spans="1:1">
      <c r="A120" s="84"/>
    </row>
    <row r="121" spans="1:1">
      <c r="A121" s="86"/>
    </row>
    <row r="122" spans="1:1">
      <c r="A122" s="86"/>
    </row>
    <row r="123" spans="1:1">
      <c r="A123" s="86"/>
    </row>
    <row r="124" spans="1:1">
      <c r="A124" s="86"/>
    </row>
    <row r="125" spans="1:1">
      <c r="A125" s="86"/>
    </row>
    <row r="126" spans="1:1">
      <c r="A126" s="86"/>
    </row>
    <row r="127" spans="1:1">
      <c r="A127" s="86"/>
    </row>
    <row r="128" spans="1:1">
      <c r="A128" s="86"/>
    </row>
    <row r="129" spans="1:1">
      <c r="A129" s="84"/>
    </row>
    <row r="130" spans="1:1">
      <c r="A130" s="86"/>
    </row>
    <row r="131" spans="1:1">
      <c r="A131" s="86"/>
    </row>
    <row r="132" spans="1:1">
      <c r="A132" s="86"/>
    </row>
    <row r="133" spans="1:1">
      <c r="A133" s="86"/>
    </row>
    <row r="134" spans="1:1">
      <c r="A134" s="86"/>
    </row>
    <row r="135" spans="1:1">
      <c r="A135" s="86"/>
    </row>
    <row r="136" spans="1:1">
      <c r="A136" s="86"/>
    </row>
    <row r="137" spans="1:1">
      <c r="A137" s="86"/>
    </row>
    <row r="138" spans="1:1">
      <c r="A138" s="86"/>
    </row>
    <row r="139" spans="1:1">
      <c r="A139" s="84"/>
    </row>
    <row r="140" spans="1:1">
      <c r="A140" s="86"/>
    </row>
    <row r="141" spans="1:1">
      <c r="A141" s="86"/>
    </row>
    <row r="142" spans="1:1">
      <c r="A142" s="86"/>
    </row>
    <row r="143" spans="1:1">
      <c r="A143" s="86"/>
    </row>
    <row r="144" spans="1:1">
      <c r="A144" s="86"/>
    </row>
    <row r="145" spans="1:1">
      <c r="A145" s="86"/>
    </row>
    <row r="146" spans="1:1">
      <c r="A146" s="86"/>
    </row>
    <row r="147" spans="1:1">
      <c r="A147" s="86"/>
    </row>
    <row r="148" spans="1:1">
      <c r="A148" s="84"/>
    </row>
    <row r="149" spans="1:1">
      <c r="A149" s="86"/>
    </row>
    <row r="150" spans="1:1">
      <c r="A150" s="86"/>
    </row>
    <row r="151" spans="1:1">
      <c r="A151" s="86"/>
    </row>
    <row r="152" spans="1:1">
      <c r="A152" s="86"/>
    </row>
    <row r="153" spans="1:1">
      <c r="A153" s="86"/>
    </row>
    <row r="154" spans="1:1">
      <c r="A154" s="86"/>
    </row>
    <row r="155" spans="1:1">
      <c r="A155" s="86"/>
    </row>
    <row r="156" spans="1:1">
      <c r="A156" s="86"/>
    </row>
    <row r="157" spans="1:1">
      <c r="A157" s="86"/>
    </row>
    <row r="158" spans="1:1">
      <c r="A158" s="84"/>
    </row>
    <row r="159" spans="1:1">
      <c r="A159" s="86"/>
    </row>
    <row r="160" spans="1:1">
      <c r="A160" s="86"/>
    </row>
    <row r="161" spans="1:1">
      <c r="A161" s="86"/>
    </row>
    <row r="162" spans="1:1">
      <c r="A162" s="86"/>
    </row>
    <row r="163" spans="1:1">
      <c r="A163" s="86"/>
    </row>
    <row r="164" spans="1:1">
      <c r="A164" s="86"/>
    </row>
    <row r="165" spans="1:1">
      <c r="A165" s="86"/>
    </row>
    <row r="166" spans="1:1">
      <c r="A166" s="86"/>
    </row>
    <row r="167" spans="1:1">
      <c r="A167" s="84"/>
    </row>
    <row r="168" spans="1:1" ht="15.75" customHeight="1">
      <c r="A168" s="89"/>
    </row>
    <row r="169" spans="1:1">
      <c r="A169" s="75"/>
    </row>
    <row r="170" spans="1:1">
      <c r="A170" s="84"/>
    </row>
    <row r="171" spans="1:1" ht="15.75" customHeight="1">
      <c r="A171" s="89"/>
    </row>
    <row r="172" spans="1:1" ht="15.75" customHeight="1">
      <c r="A172" s="89"/>
    </row>
    <row r="173" spans="1:1">
      <c r="A173" s="92"/>
    </row>
    <row r="174" spans="1:1">
      <c r="A174" s="92"/>
    </row>
    <row r="175" spans="1:1">
      <c r="A175" s="92"/>
    </row>
    <row r="176" spans="1:1">
      <c r="A176" s="92"/>
    </row>
    <row r="177" spans="1:1">
      <c r="A177" s="92"/>
    </row>
    <row r="178" spans="1:1">
      <c r="A178" s="92"/>
    </row>
    <row r="179" spans="1:1">
      <c r="A179" s="92"/>
    </row>
    <row r="180" spans="1:1">
      <c r="A180" s="92"/>
    </row>
    <row r="181" spans="1:1">
      <c r="A181" s="92"/>
    </row>
    <row r="182" spans="1:1">
      <c r="A182" s="92"/>
    </row>
    <row r="183" spans="1:1">
      <c r="A183" s="92"/>
    </row>
    <row r="184" spans="1:1">
      <c r="A184" s="92"/>
    </row>
    <row r="185" spans="1:1">
      <c r="A185" s="92"/>
    </row>
    <row r="186" spans="1:1">
      <c r="A186" s="92"/>
    </row>
    <row r="187" spans="1:1">
      <c r="A187" s="92"/>
    </row>
    <row r="188" spans="1:1">
      <c r="A188" s="92"/>
    </row>
    <row r="189" spans="1:1">
      <c r="A189" s="92"/>
    </row>
    <row r="190" spans="1:1">
      <c r="A190" s="92"/>
    </row>
    <row r="191" spans="1:1">
      <c r="A191" s="92"/>
    </row>
    <row r="192" spans="1:1">
      <c r="A192" s="92"/>
    </row>
    <row r="193" spans="1:1">
      <c r="A193" s="92"/>
    </row>
    <row r="194" spans="1:1">
      <c r="A194" s="92"/>
    </row>
    <row r="195" spans="1:1">
      <c r="A195" s="93"/>
    </row>
    <row r="196" spans="1:1">
      <c r="A196" s="93"/>
    </row>
    <row r="197" spans="1:1">
      <c r="A197" s="92"/>
    </row>
    <row r="198" spans="1:1">
      <c r="A198" s="92"/>
    </row>
    <row r="199" spans="1:1">
      <c r="A199" s="86"/>
    </row>
    <row r="200" spans="1:1">
      <c r="A200" s="86"/>
    </row>
    <row r="202" spans="1:1" ht="15.75" customHeight="1">
      <c r="A202" s="89"/>
    </row>
    <row r="204" spans="1:1">
      <c r="A204" s="86"/>
    </row>
    <row r="205" spans="1:1">
      <c r="A205" s="86"/>
    </row>
    <row r="206" spans="1:1">
      <c r="A206" s="86"/>
    </row>
    <row r="207" spans="1:1">
      <c r="A207" s="86"/>
    </row>
    <row r="208" spans="1:1">
      <c r="A208" s="86"/>
    </row>
    <row r="209" spans="1:1">
      <c r="A209" s="86"/>
    </row>
    <row r="210" spans="1:1">
      <c r="A210" s="86"/>
    </row>
    <row r="211" spans="1:1">
      <c r="A211" s="86"/>
    </row>
    <row r="212" spans="1:1">
      <c r="A212" s="86"/>
    </row>
    <row r="213" spans="1:1">
      <c r="A213" s="86"/>
    </row>
    <row r="214" spans="1:1">
      <c r="A214" s="86"/>
    </row>
    <row r="215" spans="1:1">
      <c r="A215" s="86"/>
    </row>
    <row r="216" spans="1:1">
      <c r="A216" s="86"/>
    </row>
    <row r="217" spans="1:1">
      <c r="A217" s="86"/>
    </row>
    <row r="218" spans="1:1">
      <c r="A218" s="86"/>
    </row>
  </sheetData>
  <pageMargins left="0.98385826771653528" right="0.39370078740157483" top="0.68937007874015754" bottom="0.68937007874015754" header="0.39370078740157483" footer="0.39370078740157483"/>
  <pageSetup paperSize="9" fitToWidth="0" fitToHeight="0" pageOrder="overThenDown"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28"/>
  <sheetViews>
    <sheetView view="pageBreakPreview" zoomScale="130" zoomScaleNormal="115" zoomScaleSheetLayoutView="130" workbookViewId="0">
      <selection activeCell="B11" sqref="B11"/>
    </sheetView>
  </sheetViews>
  <sheetFormatPr defaultRowHeight="14"/>
  <cols>
    <col min="1" max="1" width="4.75" style="105" customWidth="1"/>
    <col min="2" max="2" width="41.58203125" style="106" customWidth="1"/>
    <col min="3" max="3" width="4.25" style="107" customWidth="1"/>
    <col min="4" max="4" width="8.33203125" style="108" customWidth="1"/>
    <col min="5" max="5" width="11" style="108" customWidth="1"/>
    <col min="6" max="6" width="12.58203125" style="109" customWidth="1"/>
    <col min="7" max="7" width="8.5" style="174" customWidth="1"/>
    <col min="8" max="256" width="8.5" style="104" customWidth="1"/>
    <col min="257" max="1024" width="10.75" customWidth="1"/>
  </cols>
  <sheetData>
    <row r="1" spans="1:23" s="100" customFormat="1" ht="13">
      <c r="A1" s="304" t="s">
        <v>270</v>
      </c>
      <c r="B1" s="98" t="s">
        <v>271</v>
      </c>
      <c r="C1" s="305" t="s">
        <v>272</v>
      </c>
      <c r="D1" s="306" t="s">
        <v>273</v>
      </c>
      <c r="E1" s="306" t="s">
        <v>274</v>
      </c>
      <c r="F1" s="306" t="s">
        <v>275</v>
      </c>
      <c r="G1" s="99"/>
    </row>
    <row r="2" spans="1:23" s="101" customFormat="1" ht="13">
      <c r="A2" s="307" t="s">
        <v>276</v>
      </c>
      <c r="B2" s="308" t="s">
        <v>19</v>
      </c>
      <c r="C2" s="309"/>
      <c r="D2" s="310"/>
      <c r="E2" s="311"/>
      <c r="F2" s="312"/>
      <c r="H2" s="102"/>
      <c r="I2" s="102"/>
      <c r="J2" s="102"/>
      <c r="K2" s="102"/>
      <c r="L2" s="102"/>
      <c r="M2" s="102"/>
      <c r="N2" s="102"/>
      <c r="O2" s="102"/>
      <c r="P2" s="102"/>
      <c r="Q2" s="102"/>
      <c r="R2" s="102"/>
      <c r="S2" s="102"/>
      <c r="T2" s="102"/>
      <c r="U2" s="102"/>
      <c r="V2" s="102"/>
      <c r="W2" s="102"/>
    </row>
    <row r="3" spans="1:23" s="101" customFormat="1" ht="63.75" customHeight="1">
      <c r="A3" s="307"/>
      <c r="B3" s="313" t="s">
        <v>277</v>
      </c>
      <c r="C3" s="309"/>
      <c r="D3" s="310"/>
      <c r="E3" s="311"/>
      <c r="F3" s="312"/>
      <c r="H3" s="102"/>
      <c r="I3" s="102"/>
      <c r="J3" s="102"/>
      <c r="K3" s="102"/>
      <c r="L3" s="102"/>
      <c r="M3" s="102"/>
      <c r="N3" s="102"/>
      <c r="O3" s="102"/>
      <c r="P3" s="102"/>
      <c r="Q3" s="102"/>
      <c r="R3" s="102"/>
      <c r="S3" s="102"/>
      <c r="T3" s="102"/>
      <c r="U3" s="102"/>
      <c r="V3" s="102"/>
      <c r="W3" s="102"/>
    </row>
    <row r="4" spans="1:23" s="101" customFormat="1" ht="13">
      <c r="A4" s="307"/>
      <c r="B4" s="308"/>
      <c r="C4" s="309"/>
      <c r="D4" s="310"/>
      <c r="E4" s="311"/>
      <c r="F4" s="312"/>
      <c r="H4" s="102"/>
      <c r="I4" s="102"/>
      <c r="J4" s="102"/>
      <c r="K4" s="102"/>
      <c r="L4" s="102"/>
      <c r="M4" s="102"/>
      <c r="N4" s="102"/>
      <c r="O4" s="102"/>
      <c r="P4" s="102"/>
      <c r="Q4" s="102"/>
      <c r="R4" s="102"/>
      <c r="S4" s="102"/>
      <c r="T4" s="102"/>
      <c r="U4" s="102"/>
      <c r="V4" s="102"/>
      <c r="W4" s="102"/>
    </row>
    <row r="5" spans="1:23" s="101" customFormat="1" ht="51" customHeight="1">
      <c r="A5" s="314" t="s">
        <v>278</v>
      </c>
      <c r="B5" s="315" t="s">
        <v>279</v>
      </c>
      <c r="C5" s="316" t="s">
        <v>280</v>
      </c>
      <c r="D5" s="317">
        <v>4</v>
      </c>
      <c r="E5" s="103">
        <v>0</v>
      </c>
      <c r="F5" s="317">
        <f t="shared" ref="F5:F16" si="0">D5*E5</f>
        <v>0</v>
      </c>
      <c r="H5" s="102"/>
      <c r="I5" s="102"/>
      <c r="J5" s="102"/>
      <c r="K5" s="102"/>
      <c r="L5" s="102"/>
      <c r="M5" s="102"/>
      <c r="N5" s="102"/>
      <c r="O5" s="102"/>
      <c r="P5" s="102"/>
      <c r="Q5" s="102"/>
      <c r="R5" s="102"/>
      <c r="S5" s="102"/>
      <c r="T5" s="102"/>
      <c r="U5" s="102"/>
      <c r="V5" s="102"/>
      <c r="W5" s="102"/>
    </row>
    <row r="6" spans="1:23" s="174" customFormat="1" ht="38.25" customHeight="1">
      <c r="A6" s="314" t="s">
        <v>281</v>
      </c>
      <c r="B6" s="315" t="s">
        <v>282</v>
      </c>
      <c r="C6" s="316"/>
      <c r="D6" s="317"/>
      <c r="E6" s="103"/>
      <c r="F6" s="317"/>
      <c r="H6" s="104"/>
      <c r="I6" s="104"/>
      <c r="J6" s="104"/>
      <c r="K6" s="104"/>
      <c r="L6" s="104"/>
      <c r="M6" s="104"/>
      <c r="N6" s="104"/>
      <c r="O6" s="104"/>
      <c r="P6" s="104"/>
      <c r="Q6" s="104"/>
      <c r="R6" s="104"/>
      <c r="S6" s="104"/>
      <c r="T6" s="104"/>
      <c r="U6" s="104"/>
      <c r="V6" s="104"/>
      <c r="W6" s="104"/>
    </row>
    <row r="7" spans="1:23" s="174" customFormat="1" ht="13">
      <c r="A7" s="314" t="s">
        <v>283</v>
      </c>
      <c r="B7" s="315" t="s">
        <v>284</v>
      </c>
      <c r="C7" s="316" t="s">
        <v>280</v>
      </c>
      <c r="D7" s="317">
        <v>1</v>
      </c>
      <c r="E7" s="103">
        <v>0</v>
      </c>
      <c r="F7" s="317">
        <f t="shared" si="0"/>
        <v>0</v>
      </c>
      <c r="H7" s="104"/>
      <c r="I7" s="104"/>
      <c r="J7" s="104"/>
      <c r="K7" s="104"/>
      <c r="L7" s="104"/>
      <c r="M7" s="104"/>
      <c r="N7" s="104"/>
      <c r="O7" s="104"/>
      <c r="P7" s="104"/>
      <c r="Q7" s="104"/>
      <c r="R7" s="104"/>
      <c r="S7" s="104"/>
      <c r="T7" s="104"/>
      <c r="U7" s="104"/>
      <c r="V7" s="104"/>
      <c r="W7" s="104"/>
    </row>
    <row r="8" spans="1:23" s="174" customFormat="1" ht="13">
      <c r="A8" s="314" t="s">
        <v>285</v>
      </c>
      <c r="B8" s="315" t="s">
        <v>286</v>
      </c>
      <c r="C8" s="316" t="s">
        <v>280</v>
      </c>
      <c r="D8" s="317">
        <v>1</v>
      </c>
      <c r="E8" s="103">
        <v>0</v>
      </c>
      <c r="F8" s="317">
        <f t="shared" si="0"/>
        <v>0</v>
      </c>
      <c r="H8" s="104"/>
      <c r="I8" s="104"/>
      <c r="J8" s="104"/>
      <c r="K8" s="104"/>
      <c r="L8" s="104"/>
      <c r="M8" s="104"/>
      <c r="N8" s="104"/>
      <c r="O8" s="104"/>
      <c r="P8" s="104"/>
      <c r="Q8" s="104"/>
      <c r="R8" s="104"/>
      <c r="S8" s="104"/>
      <c r="T8" s="104"/>
      <c r="U8" s="104"/>
      <c r="V8" s="104"/>
      <c r="W8" s="104"/>
    </row>
    <row r="9" spans="1:23" s="174" customFormat="1" ht="13">
      <c r="A9" s="314" t="s">
        <v>287</v>
      </c>
      <c r="B9" s="315" t="s">
        <v>288</v>
      </c>
      <c r="C9" s="316" t="s">
        <v>280</v>
      </c>
      <c r="D9" s="317">
        <v>1</v>
      </c>
      <c r="E9" s="103">
        <v>0</v>
      </c>
      <c r="F9" s="317">
        <f t="shared" si="0"/>
        <v>0</v>
      </c>
      <c r="H9" s="104"/>
      <c r="I9" s="104"/>
      <c r="J9" s="104"/>
      <c r="K9" s="104"/>
      <c r="L9" s="104"/>
      <c r="M9" s="104"/>
      <c r="N9" s="104"/>
      <c r="O9" s="104"/>
      <c r="P9" s="104"/>
      <c r="Q9" s="104"/>
      <c r="R9" s="104"/>
      <c r="S9" s="104"/>
      <c r="T9" s="104"/>
      <c r="U9" s="104"/>
      <c r="V9" s="104"/>
      <c r="W9" s="104"/>
    </row>
    <row r="10" spans="1:23" s="174" customFormat="1" ht="51" customHeight="1">
      <c r="A10" s="314" t="s">
        <v>289</v>
      </c>
      <c r="B10" s="315" t="s">
        <v>290</v>
      </c>
      <c r="C10" s="316" t="s">
        <v>291</v>
      </c>
      <c r="D10" s="317">
        <f>(1.68+7+3.61+3.65+4.6+4.6)*3.2</f>
        <v>80.448000000000008</v>
      </c>
      <c r="E10" s="103">
        <v>0</v>
      </c>
      <c r="F10" s="317">
        <f t="shared" si="0"/>
        <v>0</v>
      </c>
      <c r="H10" s="104"/>
      <c r="I10" s="104"/>
      <c r="J10" s="104"/>
      <c r="K10" s="104"/>
      <c r="L10" s="104"/>
      <c r="M10" s="104"/>
      <c r="N10" s="104"/>
      <c r="O10" s="104"/>
      <c r="P10" s="104"/>
      <c r="Q10" s="104"/>
      <c r="R10" s="104"/>
      <c r="S10" s="104"/>
      <c r="T10" s="104"/>
      <c r="U10" s="104"/>
      <c r="V10" s="104"/>
      <c r="W10" s="104"/>
    </row>
    <row r="11" spans="1:23" s="101" customFormat="1" ht="51" customHeight="1">
      <c r="A11" s="314" t="s">
        <v>292</v>
      </c>
      <c r="B11" s="318" t="s">
        <v>293</v>
      </c>
      <c r="C11" s="316" t="s">
        <v>291</v>
      </c>
      <c r="D11" s="317">
        <f>12+6.48*2+14.74+1*0.2*6+14.09+2.3*1.5*2</f>
        <v>61.890000000000008</v>
      </c>
      <c r="E11" s="103">
        <v>0</v>
      </c>
      <c r="F11" s="317">
        <f t="shared" si="0"/>
        <v>0</v>
      </c>
      <c r="H11" s="102"/>
      <c r="I11" s="102"/>
      <c r="J11" s="102"/>
      <c r="K11" s="102"/>
      <c r="L11" s="102"/>
      <c r="M11" s="102"/>
      <c r="N11" s="102"/>
      <c r="O11" s="102"/>
      <c r="P11" s="102"/>
      <c r="Q11" s="102"/>
      <c r="R11" s="102"/>
      <c r="S11" s="102"/>
      <c r="T11" s="102"/>
      <c r="U11" s="102"/>
      <c r="V11" s="102"/>
      <c r="W11" s="102"/>
    </row>
    <row r="12" spans="1:23" s="174" customFormat="1" ht="38.25" customHeight="1">
      <c r="A12" s="314" t="s">
        <v>294</v>
      </c>
      <c r="B12" s="318" t="s">
        <v>295</v>
      </c>
      <c r="C12" s="316" t="s">
        <v>291</v>
      </c>
      <c r="D12" s="317">
        <f>3.12*2</f>
        <v>6.24</v>
      </c>
      <c r="E12" s="103">
        <v>0</v>
      </c>
      <c r="F12" s="317">
        <f t="shared" si="0"/>
        <v>0</v>
      </c>
      <c r="H12" s="104"/>
      <c r="I12" s="104"/>
      <c r="J12" s="104"/>
      <c r="K12" s="104"/>
      <c r="L12" s="104"/>
      <c r="M12" s="104"/>
      <c r="N12" s="104"/>
      <c r="O12" s="104"/>
      <c r="P12" s="104"/>
      <c r="Q12" s="104"/>
      <c r="R12" s="104"/>
      <c r="S12" s="104"/>
      <c r="T12" s="104"/>
      <c r="U12" s="104"/>
      <c r="V12" s="104"/>
      <c r="W12" s="104"/>
    </row>
    <row r="13" spans="1:23" s="174" customFormat="1" ht="38.25" customHeight="1">
      <c r="A13" s="314" t="s">
        <v>296</v>
      </c>
      <c r="B13" s="318" t="s">
        <v>297</v>
      </c>
      <c r="C13" s="316" t="s">
        <v>291</v>
      </c>
      <c r="D13" s="317">
        <f>(2.4*4+1.3*4+2.06*2+1.28+0.6+0.6)*3.2</f>
        <v>68.480000000000018</v>
      </c>
      <c r="E13" s="103">
        <v>0</v>
      </c>
      <c r="F13" s="317">
        <f t="shared" si="0"/>
        <v>0</v>
      </c>
      <c r="H13" s="104"/>
      <c r="I13" s="104"/>
      <c r="J13" s="104"/>
      <c r="K13" s="104"/>
      <c r="L13" s="104"/>
      <c r="M13" s="104"/>
      <c r="N13" s="104"/>
      <c r="O13" s="104"/>
      <c r="P13" s="104"/>
      <c r="Q13" s="104"/>
      <c r="R13" s="104"/>
      <c r="S13" s="104"/>
      <c r="T13" s="104"/>
      <c r="U13" s="104"/>
      <c r="V13" s="104"/>
      <c r="W13" s="104"/>
    </row>
    <row r="14" spans="1:23" s="174" customFormat="1" ht="63.75" customHeight="1">
      <c r="A14" s="314" t="s">
        <v>298</v>
      </c>
      <c r="B14" s="315" t="s">
        <v>299</v>
      </c>
      <c r="C14" s="316" t="s">
        <v>291</v>
      </c>
      <c r="D14" s="317">
        <f>1.3*2.2*2</f>
        <v>5.7200000000000006</v>
      </c>
      <c r="E14" s="103">
        <v>0</v>
      </c>
      <c r="F14" s="317">
        <f t="shared" si="0"/>
        <v>0</v>
      </c>
      <c r="H14" s="104"/>
      <c r="I14" s="104"/>
      <c r="J14" s="104"/>
      <c r="K14" s="104"/>
      <c r="L14" s="104"/>
      <c r="M14" s="104"/>
      <c r="N14" s="104"/>
      <c r="O14" s="104"/>
      <c r="P14" s="104"/>
      <c r="Q14" s="104"/>
      <c r="R14" s="104"/>
      <c r="S14" s="104"/>
      <c r="T14" s="104"/>
      <c r="U14" s="104"/>
      <c r="V14" s="104"/>
      <c r="W14" s="104"/>
    </row>
    <row r="15" spans="1:23" s="174" customFormat="1" ht="51" customHeight="1">
      <c r="A15" s="314" t="s">
        <v>300</v>
      </c>
      <c r="B15" s="318" t="s">
        <v>301</v>
      </c>
      <c r="C15" s="316" t="s">
        <v>302</v>
      </c>
      <c r="D15" s="317">
        <v>6</v>
      </c>
      <c r="E15" s="103">
        <v>0</v>
      </c>
      <c r="F15" s="317">
        <f t="shared" si="0"/>
        <v>0</v>
      </c>
      <c r="H15" s="104"/>
      <c r="I15" s="104"/>
      <c r="J15" s="104"/>
      <c r="K15" s="104"/>
      <c r="L15" s="104"/>
      <c r="M15" s="104"/>
      <c r="N15" s="104"/>
      <c r="O15" s="104"/>
      <c r="P15" s="104"/>
      <c r="Q15" s="104"/>
      <c r="R15" s="104"/>
      <c r="S15" s="104"/>
      <c r="T15" s="104"/>
      <c r="U15" s="104"/>
      <c r="V15" s="104"/>
      <c r="W15" s="104"/>
    </row>
    <row r="16" spans="1:23" s="174" customFormat="1" ht="38.25" customHeight="1">
      <c r="A16" s="314" t="s">
        <v>303</v>
      </c>
      <c r="B16" s="319" t="s">
        <v>304</v>
      </c>
      <c r="C16" s="316" t="s">
        <v>302</v>
      </c>
      <c r="D16" s="317">
        <v>5</v>
      </c>
      <c r="E16" s="103">
        <v>0</v>
      </c>
      <c r="F16" s="317">
        <f t="shared" si="0"/>
        <v>0</v>
      </c>
      <c r="H16" s="104"/>
      <c r="I16" s="104"/>
      <c r="J16" s="104"/>
      <c r="K16" s="104"/>
      <c r="L16" s="104"/>
      <c r="M16" s="104"/>
      <c r="N16" s="104"/>
      <c r="O16" s="104"/>
      <c r="P16" s="104"/>
      <c r="Q16" s="104"/>
      <c r="R16" s="104"/>
      <c r="S16" s="104"/>
      <c r="T16" s="104"/>
      <c r="U16" s="104"/>
      <c r="V16" s="104"/>
      <c r="W16" s="104"/>
    </row>
    <row r="17" spans="1:6" ht="14.25" customHeight="1">
      <c r="A17" s="320"/>
      <c r="B17" s="321" t="s">
        <v>305</v>
      </c>
      <c r="C17" s="322"/>
      <c r="D17" s="323"/>
      <c r="E17" s="323"/>
      <c r="F17" s="324">
        <f>SUM(F5:F16)</f>
        <v>0</v>
      </c>
    </row>
    <row r="21" spans="1:6" ht="14.25" customHeight="1">
      <c r="C21" s="110"/>
    </row>
    <row r="22" spans="1:6" ht="14.25" customHeight="1">
      <c r="C22" s="110"/>
    </row>
    <row r="23" spans="1:6" ht="14.25" customHeight="1">
      <c r="C23" s="110"/>
    </row>
    <row r="24" spans="1:6" ht="14.25" customHeight="1">
      <c r="C24" s="110"/>
    </row>
    <row r="25" spans="1:6" ht="14.25" customHeight="1"/>
    <row r="26" spans="1:6" ht="14.25" customHeight="1"/>
    <row r="27" spans="1:6" ht="14.25" customHeight="1"/>
    <row r="28" spans="1:6" ht="14.25" customHeight="1"/>
  </sheetData>
  <sheetProtection algorithmName="SHA-512" hashValue="l0vIRAURctObM9Gfn9J6eKGtoRi1Xs2pIJHIxpsx4lKWU5PHyDL0L55HtFTK7umO/Y2NJeLUrI/IxK7Frxirug==" saltValue="PlSKaRUEWZDcj4LKY5ionQ==" spinCount="100000" sheet="1" objects="1" scenarios="1"/>
  <pageMargins left="0.78740157480314965" right="0.19685039370078741" top="0.70866141732283472" bottom="0.82677165354330717" header="0.39370078740157483" footer="0.39370078740157483"/>
  <pageSetup paperSize="9" fitToWidth="0" fitToHeight="0" pageOrder="overThenDown" orientation="portrait" r:id="rId1"/>
  <headerFooter alignWithMargins="0">
    <oddFooter>&amp;L&amp;8 &amp;A&amp;R&amp;9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0"/>
  <sheetViews>
    <sheetView view="pageBreakPreview" zoomScale="115" zoomScaleNormal="130" zoomScaleSheetLayoutView="115" workbookViewId="0">
      <selection activeCell="B8" sqref="B8"/>
    </sheetView>
  </sheetViews>
  <sheetFormatPr defaultRowHeight="14"/>
  <cols>
    <col min="1" max="1" width="4.75" style="119" customWidth="1"/>
    <col min="2" max="2" width="41.58203125" style="120" customWidth="1"/>
    <col min="3" max="3" width="4.25" style="121" customWidth="1"/>
    <col min="4" max="4" width="8.33203125" style="122" customWidth="1"/>
    <col min="5" max="5" width="11" style="123" customWidth="1"/>
    <col min="6" max="6" width="12.58203125" style="115" customWidth="1"/>
    <col min="7" max="256" width="8.5" style="114" customWidth="1"/>
    <col min="257" max="1024" width="10.75" customWidth="1"/>
  </cols>
  <sheetData>
    <row r="1" spans="1:6" s="113" customFormat="1" ht="12.75" customHeight="1">
      <c r="A1" s="304" t="s">
        <v>270</v>
      </c>
      <c r="B1" s="98" t="s">
        <v>271</v>
      </c>
      <c r="C1" s="305" t="s">
        <v>272</v>
      </c>
      <c r="D1" s="306" t="s">
        <v>273</v>
      </c>
      <c r="E1" s="325" t="s">
        <v>274</v>
      </c>
      <c r="F1" s="306" t="s">
        <v>275</v>
      </c>
    </row>
    <row r="2" spans="1:6" ht="14.25" customHeight="1">
      <c r="A2" s="326" t="s">
        <v>77</v>
      </c>
      <c r="B2" s="116" t="s">
        <v>20</v>
      </c>
      <c r="C2" s="327"/>
      <c r="D2" s="328"/>
      <c r="E2" s="329"/>
    </row>
    <row r="3" spans="1:6" ht="14.25" customHeight="1">
      <c r="B3" s="330"/>
      <c r="C3" s="331"/>
      <c r="D3" s="332"/>
    </row>
    <row r="4" spans="1:6" ht="25.5" customHeight="1">
      <c r="A4" s="119" t="s">
        <v>306</v>
      </c>
      <c r="B4" s="333" t="s">
        <v>307</v>
      </c>
      <c r="C4" s="331" t="s">
        <v>291</v>
      </c>
      <c r="D4" s="334">
        <f>14.09+14.74+6.48*2+32+15.36+5.49</f>
        <v>94.639999999999986</v>
      </c>
      <c r="E4" s="345">
        <v>0</v>
      </c>
      <c r="F4" s="331">
        <f t="shared" ref="F4:F12" si="0">D4*E4</f>
        <v>0</v>
      </c>
    </row>
    <row r="5" spans="1:6" ht="25.5" customHeight="1">
      <c r="A5" s="119" t="s">
        <v>308</v>
      </c>
      <c r="B5" s="333" t="s">
        <v>309</v>
      </c>
      <c r="C5" s="331" t="s">
        <v>291</v>
      </c>
      <c r="D5" s="334">
        <f>D4+87.63</f>
        <v>182.26999999999998</v>
      </c>
      <c r="E5" s="345">
        <v>0</v>
      </c>
      <c r="F5" s="331">
        <f t="shared" si="0"/>
        <v>0</v>
      </c>
    </row>
    <row r="6" spans="1:6" ht="38.25" customHeight="1">
      <c r="A6" s="119" t="s">
        <v>310</v>
      </c>
      <c r="B6" s="333" t="s">
        <v>311</v>
      </c>
      <c r="C6" s="331" t="s">
        <v>291</v>
      </c>
      <c r="D6" s="332">
        <f>'Rušitvena dela'!D13</f>
        <v>68.480000000000018</v>
      </c>
      <c r="E6" s="345">
        <v>0</v>
      </c>
      <c r="F6" s="331">
        <f t="shared" si="0"/>
        <v>0</v>
      </c>
    </row>
    <row r="7" spans="1:6" ht="51" customHeight="1">
      <c r="A7" s="119" t="s">
        <v>312</v>
      </c>
      <c r="B7" s="335" t="s">
        <v>313</v>
      </c>
      <c r="C7" s="331" t="s">
        <v>280</v>
      </c>
      <c r="D7" s="332">
        <v>1</v>
      </c>
      <c r="E7" s="345">
        <v>0</v>
      </c>
      <c r="F7" s="331">
        <f t="shared" si="0"/>
        <v>0</v>
      </c>
    </row>
    <row r="8" spans="1:6" ht="25.5" customHeight="1">
      <c r="A8" s="119" t="s">
        <v>314</v>
      </c>
      <c r="B8" s="335" t="s">
        <v>315</v>
      </c>
      <c r="C8" s="331" t="s">
        <v>280</v>
      </c>
      <c r="D8" s="332">
        <v>3</v>
      </c>
      <c r="E8" s="345">
        <v>0</v>
      </c>
      <c r="F8" s="331">
        <f t="shared" si="0"/>
        <v>0</v>
      </c>
    </row>
    <row r="9" spans="1:6" ht="25.5" customHeight="1">
      <c r="A9" s="119" t="s">
        <v>316</v>
      </c>
      <c r="B9" s="336" t="s">
        <v>317</v>
      </c>
      <c r="C9" s="337"/>
      <c r="D9" s="117"/>
      <c r="E9" s="345">
        <v>0</v>
      </c>
      <c r="F9" s="331"/>
    </row>
    <row r="10" spans="1:6" s="118" customFormat="1" ht="12.75" customHeight="1">
      <c r="A10" s="119" t="s">
        <v>283</v>
      </c>
      <c r="B10" s="338" t="s">
        <v>318</v>
      </c>
      <c r="C10" s="337" t="s">
        <v>319</v>
      </c>
      <c r="D10" s="117">
        <v>20</v>
      </c>
      <c r="E10" s="345">
        <v>0</v>
      </c>
      <c r="F10" s="331">
        <f t="shared" si="0"/>
        <v>0</v>
      </c>
    </row>
    <row r="11" spans="1:6" s="118" customFormat="1" ht="12.75" customHeight="1">
      <c r="A11" s="119" t="s">
        <v>285</v>
      </c>
      <c r="B11" s="338" t="s">
        <v>320</v>
      </c>
      <c r="C11" s="337" t="s">
        <v>319</v>
      </c>
      <c r="D11" s="117">
        <v>10</v>
      </c>
      <c r="E11" s="345">
        <v>0</v>
      </c>
      <c r="F11" s="331">
        <f t="shared" si="0"/>
        <v>0</v>
      </c>
    </row>
    <row r="12" spans="1:6" s="118" customFormat="1" ht="12.75" customHeight="1">
      <c r="A12" s="119" t="s">
        <v>287</v>
      </c>
      <c r="B12" s="338" t="s">
        <v>321</v>
      </c>
      <c r="C12" s="337" t="s">
        <v>319</v>
      </c>
      <c r="D12" s="117">
        <v>5</v>
      </c>
      <c r="E12" s="345">
        <v>0</v>
      </c>
      <c r="F12" s="331">
        <f t="shared" si="0"/>
        <v>0</v>
      </c>
    </row>
    <row r="13" spans="1:6" s="118" customFormat="1" ht="12.75" customHeight="1">
      <c r="A13" s="119"/>
      <c r="B13" s="120"/>
      <c r="C13" s="117"/>
      <c r="D13" s="332"/>
      <c r="E13" s="123"/>
      <c r="F13" s="331"/>
    </row>
    <row r="14" spans="1:6" ht="14.25" customHeight="1">
      <c r="A14" s="339"/>
      <c r="B14" s="340" t="s">
        <v>322</v>
      </c>
      <c r="C14" s="341"/>
      <c r="D14" s="342"/>
      <c r="E14" s="343"/>
      <c r="F14" s="344">
        <f>SUM(F3:F12)</f>
        <v>0</v>
      </c>
    </row>
    <row r="15" spans="1:6" ht="14.25" customHeight="1">
      <c r="B15" s="116"/>
    </row>
    <row r="16" spans="1:6" ht="14.25" customHeight="1">
      <c r="B16" s="116"/>
    </row>
    <row r="17" spans="2:2" ht="14.25" customHeight="1">
      <c r="B17" s="116"/>
    </row>
    <row r="18" spans="2:2" ht="14.25" customHeight="1">
      <c r="B18" s="116"/>
    </row>
    <row r="19" spans="2:2" ht="14.25" customHeight="1"/>
    <row r="20" spans="2:2" ht="14.25" customHeight="1"/>
    <row r="21" spans="2:2" ht="14.25" customHeight="1"/>
    <row r="22" spans="2:2" ht="14.25" customHeight="1"/>
    <row r="23" spans="2:2" ht="14.25" customHeight="1"/>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sheetData>
  <sheetProtection algorithmName="SHA-512" hashValue="Xm7hgIR2lPuxdOxX/hQY8kWE4wnJ1p7OYnsMlYOuEPmlhHxpuyZd6uGkC+nbLTPzm9p4ngXRkyRl907ITpcyCA==" saltValue="GPQ1N+wGM6zD6CyVOexAog==" spinCount="100000" sheet="1" objects="1" scenarios="1"/>
  <pageMargins left="0.78740157480314965" right="0.19685039370078741" top="0.70866141732283472" bottom="0.98425196850393704" header="0.39370078740157483" footer="0.39370078740157483"/>
  <pageSetup paperSize="9" fitToWidth="0" fitToHeight="0" pageOrder="overThenDown" orientation="portrait" r:id="rId1"/>
  <headerFooter alignWithMargins="0">
    <oddFooter>&amp;R&amp;10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87"/>
  <sheetViews>
    <sheetView view="pageBreakPreview" zoomScale="130" zoomScaleNormal="115" zoomScaleSheetLayoutView="130" workbookViewId="0">
      <selection activeCell="B8" sqref="B8"/>
    </sheetView>
  </sheetViews>
  <sheetFormatPr defaultRowHeight="14"/>
  <cols>
    <col min="1" max="1" width="4.75" style="139" customWidth="1"/>
    <col min="2" max="2" width="41.58203125" style="140" customWidth="1"/>
    <col min="3" max="3" width="4.25" style="138" customWidth="1"/>
    <col min="4" max="4" width="8.33203125" style="138" customWidth="1"/>
    <col min="5" max="5" width="11" style="138" customWidth="1"/>
    <col min="6" max="6" width="12.58203125" style="138" customWidth="1"/>
    <col min="7" max="256" width="8" customWidth="1"/>
    <col min="257" max="1024" width="10.75" customWidth="1"/>
  </cols>
  <sheetData>
    <row r="1" spans="1:6" ht="14.25" customHeight="1">
      <c r="A1" s="111" t="s">
        <v>270</v>
      </c>
      <c r="B1" s="98" t="s">
        <v>271</v>
      </c>
      <c r="C1" s="98" t="s">
        <v>272</v>
      </c>
      <c r="D1" s="112" t="s">
        <v>273</v>
      </c>
      <c r="E1" s="112" t="s">
        <v>274</v>
      </c>
      <c r="F1" s="112" t="s">
        <v>275</v>
      </c>
    </row>
    <row r="2" spans="1:6" ht="14.25" customHeight="1">
      <c r="A2" s="125" t="s">
        <v>75</v>
      </c>
      <c r="B2" s="126" t="s">
        <v>22</v>
      </c>
      <c r="C2" s="127"/>
      <c r="D2" s="128"/>
      <c r="E2" s="128"/>
      <c r="F2" s="128"/>
    </row>
    <row r="3" spans="1:6" ht="14.25" customHeight="1">
      <c r="A3" s="129"/>
    </row>
    <row r="4" spans="1:6" ht="14.25" customHeight="1">
      <c r="A4" s="129" t="s">
        <v>79</v>
      </c>
      <c r="B4" s="130" t="s">
        <v>323</v>
      </c>
      <c r="C4" s="131"/>
      <c r="D4" s="132"/>
      <c r="E4" s="132"/>
      <c r="F4" s="132"/>
    </row>
    <row r="5" spans="1:6" ht="114.75" customHeight="1">
      <c r="A5" s="129" t="s">
        <v>324</v>
      </c>
      <c r="B5" s="124" t="s">
        <v>325</v>
      </c>
      <c r="C5" s="134"/>
      <c r="D5" s="117"/>
      <c r="E5" s="117"/>
      <c r="F5" s="117"/>
    </row>
    <row r="6" spans="1:6" ht="25.5" customHeight="1">
      <c r="A6" s="129"/>
      <c r="B6" s="124" t="s">
        <v>326</v>
      </c>
      <c r="C6" s="134"/>
      <c r="D6" s="117"/>
      <c r="E6" s="117"/>
      <c r="F6" s="117"/>
    </row>
    <row r="7" spans="1:6" ht="25.5" customHeight="1">
      <c r="A7" s="129" t="s">
        <v>327</v>
      </c>
      <c r="B7" s="124" t="s">
        <v>328</v>
      </c>
      <c r="C7" s="138" t="s">
        <v>302</v>
      </c>
      <c r="D7" s="117">
        <v>2</v>
      </c>
      <c r="E7" s="346">
        <v>0</v>
      </c>
      <c r="F7" s="117">
        <f>D7*E7</f>
        <v>0</v>
      </c>
    </row>
    <row r="8" spans="1:6" ht="25.5" customHeight="1">
      <c r="A8" s="129" t="s">
        <v>329</v>
      </c>
      <c r="B8" s="124" t="s">
        <v>330</v>
      </c>
      <c r="C8" s="134" t="s">
        <v>302</v>
      </c>
      <c r="D8" s="117">
        <v>1</v>
      </c>
      <c r="E8" s="346">
        <v>0</v>
      </c>
      <c r="F8" s="117">
        <f>D8*E8</f>
        <v>0</v>
      </c>
    </row>
    <row r="9" spans="1:6" ht="76.5" customHeight="1">
      <c r="A9" s="129" t="s">
        <v>331</v>
      </c>
      <c r="B9" s="124" t="s">
        <v>332</v>
      </c>
      <c r="C9" s="134" t="s">
        <v>302</v>
      </c>
      <c r="D9" s="117">
        <v>8</v>
      </c>
      <c r="E9" s="346">
        <v>0</v>
      </c>
      <c r="F9" s="117">
        <f>D9*E9</f>
        <v>0</v>
      </c>
    </row>
    <row r="10" spans="1:6" ht="14.25" customHeight="1">
      <c r="A10" s="129"/>
      <c r="B10" s="124"/>
      <c r="C10" s="134"/>
      <c r="D10" s="117"/>
      <c r="E10" s="117"/>
      <c r="F10" s="117"/>
    </row>
    <row r="11" spans="1:6" ht="14.25" customHeight="1">
      <c r="A11" s="129"/>
      <c r="B11" s="135"/>
      <c r="C11" s="117"/>
      <c r="D11" s="134"/>
      <c r="E11" s="132" t="s">
        <v>333</v>
      </c>
      <c r="F11" s="132">
        <f>SUM(F5:F9)</f>
        <v>0</v>
      </c>
    </row>
    <row r="12" spans="1:6" ht="14.25" customHeight="1">
      <c r="A12" s="129" t="s">
        <v>84</v>
      </c>
      <c r="B12" s="130" t="s">
        <v>334</v>
      </c>
      <c r="C12" s="131"/>
      <c r="D12" s="132"/>
      <c r="E12" s="132"/>
      <c r="F12" s="132"/>
    </row>
    <row r="13" spans="1:6" ht="14.25" customHeight="1">
      <c r="A13" s="129"/>
      <c r="B13" s="130"/>
      <c r="C13" s="131"/>
      <c r="D13" s="132"/>
      <c r="E13" s="132"/>
      <c r="F13" s="132"/>
    </row>
    <row r="14" spans="1:6" ht="79.5" customHeight="1">
      <c r="A14" s="129" t="s">
        <v>335</v>
      </c>
      <c r="B14" s="378" t="s">
        <v>555</v>
      </c>
      <c r="C14" s="134" t="s">
        <v>291</v>
      </c>
      <c r="D14" s="303">
        <f>87.63+14.74+6.48*2+14.09+15.36+5.49</f>
        <v>150.26999999999998</v>
      </c>
      <c r="E14" s="347">
        <v>0</v>
      </c>
      <c r="F14" s="117">
        <f>D14*E14</f>
        <v>0</v>
      </c>
    </row>
    <row r="15" spans="1:6" ht="38.25" customHeight="1">
      <c r="A15" s="129" t="s">
        <v>336</v>
      </c>
      <c r="B15" s="133" t="s">
        <v>337</v>
      </c>
      <c r="C15" s="134" t="s">
        <v>291</v>
      </c>
      <c r="D15" s="117">
        <v>17.43</v>
      </c>
      <c r="E15" s="347">
        <v>0</v>
      </c>
      <c r="F15" s="117">
        <f>D15*E15</f>
        <v>0</v>
      </c>
    </row>
    <row r="16" spans="1:6" ht="14.25" customHeight="1">
      <c r="A16" s="129"/>
      <c r="B16" s="135"/>
      <c r="C16" s="117"/>
      <c r="D16" s="117"/>
      <c r="E16" s="132" t="s">
        <v>338</v>
      </c>
      <c r="F16" s="132">
        <f>SUM(F14:F15)</f>
        <v>0</v>
      </c>
    </row>
    <row r="17" spans="1:6" ht="14.25" customHeight="1">
      <c r="A17" s="129"/>
      <c r="B17" s="136"/>
      <c r="C17" s="134"/>
      <c r="D17" s="117"/>
      <c r="E17" s="117"/>
      <c r="F17" s="117"/>
    </row>
    <row r="18" spans="1:6" ht="14.25" customHeight="1">
      <c r="A18" s="129" t="s">
        <v>86</v>
      </c>
      <c r="B18" s="130" t="s">
        <v>238</v>
      </c>
      <c r="C18" s="131"/>
      <c r="D18" s="132"/>
      <c r="E18" s="132"/>
      <c r="F18" s="132"/>
    </row>
    <row r="19" spans="1:6" ht="14.25" customHeight="1">
      <c r="A19" s="129"/>
      <c r="B19" s="136"/>
      <c r="C19" s="131"/>
      <c r="D19" s="132"/>
      <c r="E19" s="132"/>
      <c r="F19" s="132"/>
    </row>
    <row r="20" spans="1:6" ht="14.25" customHeight="1">
      <c r="A20" s="129"/>
      <c r="B20" s="136" t="s">
        <v>339</v>
      </c>
      <c r="C20" s="131"/>
      <c r="D20" s="132"/>
      <c r="E20" s="132"/>
      <c r="F20" s="132"/>
    </row>
    <row r="21" spans="1:6" ht="114.75" customHeight="1">
      <c r="A21" s="129"/>
      <c r="B21" s="133" t="s">
        <v>340</v>
      </c>
      <c r="C21" s="131"/>
      <c r="D21" s="132"/>
      <c r="E21" s="132"/>
      <c r="F21" s="132"/>
    </row>
    <row r="22" spans="1:6" ht="25.5" customHeight="1">
      <c r="A22" s="129"/>
      <c r="B22" s="133" t="s">
        <v>341</v>
      </c>
      <c r="C22" s="131"/>
      <c r="D22" s="132"/>
      <c r="E22" s="132"/>
      <c r="F22" s="132"/>
    </row>
    <row r="23" spans="1:6" ht="25.5" customHeight="1">
      <c r="A23" s="129"/>
      <c r="B23" s="133" t="s">
        <v>342</v>
      </c>
      <c r="C23" s="131"/>
      <c r="D23" s="132"/>
      <c r="E23" s="132"/>
      <c r="F23" s="132"/>
    </row>
    <row r="24" spans="1:6" ht="89.25" customHeight="1">
      <c r="A24" s="129"/>
      <c r="B24" s="133" t="s">
        <v>343</v>
      </c>
      <c r="C24" s="131"/>
      <c r="D24" s="132"/>
      <c r="E24" s="132"/>
      <c r="F24" s="132"/>
    </row>
    <row r="25" spans="1:6" ht="51" customHeight="1">
      <c r="A25" s="129"/>
      <c r="B25" s="133" t="s">
        <v>344</v>
      </c>
      <c r="C25" s="131"/>
      <c r="D25" s="132"/>
      <c r="E25" s="132"/>
      <c r="F25" s="132"/>
    </row>
    <row r="26" spans="1:6" ht="38.25" customHeight="1">
      <c r="A26" s="129"/>
      <c r="B26" s="133" t="s">
        <v>345</v>
      </c>
      <c r="C26" s="131"/>
      <c r="D26" s="132"/>
      <c r="E26" s="132"/>
      <c r="F26" s="132"/>
    </row>
    <row r="27" spans="1:6" ht="38.25" customHeight="1">
      <c r="A27" s="129"/>
      <c r="B27" s="133" t="s">
        <v>346</v>
      </c>
      <c r="C27" s="131"/>
      <c r="D27" s="132"/>
      <c r="E27" s="132"/>
      <c r="F27" s="132"/>
    </row>
    <row r="28" spans="1:6" ht="14.25" customHeight="1">
      <c r="A28" s="129"/>
      <c r="B28" s="136"/>
      <c r="C28" s="131"/>
      <c r="D28" s="132"/>
      <c r="E28" s="132"/>
      <c r="F28" s="132"/>
    </row>
    <row r="29" spans="1:6" ht="14.25" customHeight="1">
      <c r="A29" s="129"/>
      <c r="B29" s="136"/>
      <c r="C29" s="131"/>
      <c r="D29" s="132"/>
      <c r="E29" s="132"/>
      <c r="F29" s="132"/>
    </row>
    <row r="30" spans="1:6" ht="63.75" customHeight="1">
      <c r="A30" s="129" t="s">
        <v>347</v>
      </c>
      <c r="B30" s="133" t="s">
        <v>348</v>
      </c>
      <c r="C30" s="134" t="s">
        <v>291</v>
      </c>
      <c r="D30" s="117">
        <f>3.12*2</f>
        <v>6.24</v>
      </c>
      <c r="E30" s="353">
        <v>0</v>
      </c>
      <c r="F30" s="117">
        <f>D30*E30</f>
        <v>0</v>
      </c>
    </row>
    <row r="31" spans="1:6" ht="75.75" customHeight="1">
      <c r="A31" s="129" t="s">
        <v>349</v>
      </c>
      <c r="B31" s="133" t="s">
        <v>350</v>
      </c>
      <c r="C31" s="134" t="s">
        <v>291</v>
      </c>
      <c r="D31" s="117">
        <f>(2.4*4+1.3*4)*2+2.6*0.6</f>
        <v>31.16</v>
      </c>
      <c r="E31" s="353">
        <v>0</v>
      </c>
      <c r="F31" s="117">
        <f>D31*E31</f>
        <v>0</v>
      </c>
    </row>
    <row r="32" spans="1:6" ht="38.25" customHeight="1">
      <c r="A32" s="129" t="s">
        <v>351</v>
      </c>
      <c r="B32" s="124" t="s">
        <v>352</v>
      </c>
      <c r="C32" s="134" t="s">
        <v>291</v>
      </c>
      <c r="D32" s="117">
        <f>3.12*2</f>
        <v>6.24</v>
      </c>
      <c r="E32" s="347">
        <v>0</v>
      </c>
      <c r="F32" s="117">
        <f>D32*E32</f>
        <v>0</v>
      </c>
    </row>
    <row r="33" spans="1:6" ht="14.25" customHeight="1">
      <c r="A33" s="129"/>
      <c r="B33" s="135"/>
      <c r="C33" s="117"/>
      <c r="D33" s="117"/>
      <c r="E33" s="132" t="s">
        <v>353</v>
      </c>
      <c r="F33" s="132">
        <f>SUM(F30:F32)</f>
        <v>0</v>
      </c>
    </row>
    <row r="34" spans="1:6" ht="14.25" customHeight="1">
      <c r="A34" s="129"/>
      <c r="B34" s="136"/>
      <c r="C34" s="134"/>
      <c r="D34" s="117"/>
      <c r="E34" s="117"/>
      <c r="F34" s="117"/>
    </row>
    <row r="35" spans="1:6" ht="14.25" customHeight="1">
      <c r="A35" s="129" t="s">
        <v>88</v>
      </c>
      <c r="B35" s="130" t="s">
        <v>354</v>
      </c>
      <c r="C35" s="131"/>
      <c r="D35" s="132"/>
      <c r="E35" s="132"/>
      <c r="F35" s="132"/>
    </row>
    <row r="36" spans="1:6" ht="25.5" customHeight="1">
      <c r="A36" s="129"/>
      <c r="B36" s="137" t="s">
        <v>355</v>
      </c>
      <c r="C36" s="131"/>
      <c r="D36" s="132"/>
      <c r="E36" s="132"/>
      <c r="F36" s="132"/>
    </row>
    <row r="37" spans="1:6" ht="25.5" customHeight="1">
      <c r="A37" s="129" t="s">
        <v>356</v>
      </c>
      <c r="B37" s="124" t="s">
        <v>357</v>
      </c>
      <c r="C37" s="134" t="s">
        <v>291</v>
      </c>
      <c r="D37" s="117">
        <f>3*2*2+(2.06+1.28+2.06+0.6*2)*3.2</f>
        <v>33.120000000000005</v>
      </c>
      <c r="E37" s="347">
        <v>0</v>
      </c>
      <c r="F37" s="117">
        <f t="shared" ref="F37:F43" si="0">D37*E37</f>
        <v>0</v>
      </c>
    </row>
    <row r="38" spans="1:6" ht="25.5" customHeight="1">
      <c r="A38" s="129" t="s">
        <v>358</v>
      </c>
      <c r="B38" s="133" t="s">
        <v>359</v>
      </c>
      <c r="C38" s="134" t="s">
        <v>291</v>
      </c>
      <c r="D38" s="117">
        <f>D37+4.4*4*3.2+(2.64*4+2.62*4)*3.2+10.9*3.2+(3*2+2.46+0.23+0.88+0.23+7.54)*3.2+(4.6*2*2)*3.2</f>
        <v>306.01600000000002</v>
      </c>
      <c r="E38" s="347">
        <v>0</v>
      </c>
      <c r="F38" s="117">
        <f t="shared" si="0"/>
        <v>0</v>
      </c>
    </row>
    <row r="39" spans="1:6" ht="25.5" customHeight="1">
      <c r="A39" s="129" t="s">
        <v>360</v>
      </c>
      <c r="B39" s="133" t="s">
        <v>361</v>
      </c>
      <c r="C39" s="134" t="s">
        <v>291</v>
      </c>
      <c r="D39" s="117">
        <f>14.09+3.12*2+14.74+6.48*2+87.63</f>
        <v>135.66</v>
      </c>
      <c r="E39" s="347">
        <v>0</v>
      </c>
      <c r="F39" s="117">
        <f t="shared" si="0"/>
        <v>0</v>
      </c>
    </row>
    <row r="40" spans="1:6" ht="14.25" customHeight="1">
      <c r="A40" s="129" t="s">
        <v>362</v>
      </c>
      <c r="B40" s="133" t="s">
        <v>363</v>
      </c>
      <c r="C40" s="134" t="s">
        <v>291</v>
      </c>
      <c r="D40" s="117">
        <v>100</v>
      </c>
      <c r="E40" s="347">
        <v>0</v>
      </c>
      <c r="F40" s="117">
        <f t="shared" si="0"/>
        <v>0</v>
      </c>
    </row>
    <row r="41" spans="1:6" ht="14.25" customHeight="1">
      <c r="A41" s="129" t="s">
        <v>364</v>
      </c>
      <c r="B41" s="133" t="s">
        <v>365</v>
      </c>
      <c r="C41" s="134" t="s">
        <v>291</v>
      </c>
      <c r="D41" s="117">
        <v>100</v>
      </c>
      <c r="E41" s="347">
        <v>0</v>
      </c>
      <c r="F41" s="117">
        <f t="shared" si="0"/>
        <v>0</v>
      </c>
    </row>
    <row r="42" spans="1:6" ht="38.25" customHeight="1">
      <c r="A42" s="129" t="s">
        <v>366</v>
      </c>
      <c r="B42" s="124" t="s">
        <v>367</v>
      </c>
      <c r="C42" s="134" t="s">
        <v>302</v>
      </c>
      <c r="D42" s="117">
        <v>12</v>
      </c>
      <c r="E42" s="347">
        <v>0</v>
      </c>
      <c r="F42" s="117">
        <f t="shared" si="0"/>
        <v>0</v>
      </c>
    </row>
    <row r="43" spans="1:6" ht="25.5" customHeight="1">
      <c r="A43" s="129" t="s">
        <v>368</v>
      </c>
      <c r="B43" s="124" t="s">
        <v>369</v>
      </c>
      <c r="C43" s="134" t="s">
        <v>302</v>
      </c>
      <c r="D43" s="117">
        <v>5</v>
      </c>
      <c r="E43" s="347">
        <v>0</v>
      </c>
      <c r="F43" s="117">
        <f t="shared" si="0"/>
        <v>0</v>
      </c>
    </row>
    <row r="44" spans="1:6" ht="14.25" customHeight="1">
      <c r="A44" s="129"/>
      <c r="B44" s="135"/>
      <c r="C44" s="117"/>
      <c r="D44" s="117"/>
      <c r="E44" s="132" t="s">
        <v>370</v>
      </c>
      <c r="F44" s="132">
        <f>SUM(F37:F43)</f>
        <v>0</v>
      </c>
    </row>
    <row r="45" spans="1:6" ht="14.25" customHeight="1">
      <c r="A45" s="129"/>
      <c r="B45" s="136"/>
      <c r="C45" s="134"/>
      <c r="D45" s="117"/>
      <c r="E45" s="117"/>
      <c r="F45" s="117"/>
    </row>
    <row r="46" spans="1:6" ht="14.25" customHeight="1">
      <c r="A46" s="129" t="s">
        <v>90</v>
      </c>
      <c r="B46" s="137" t="s">
        <v>371</v>
      </c>
      <c r="C46" s="134"/>
      <c r="D46" s="117"/>
      <c r="E46" s="117"/>
      <c r="F46" s="117"/>
    </row>
    <row r="47" spans="1:6" ht="14.25" customHeight="1">
      <c r="A47" s="129"/>
      <c r="B47" s="137"/>
      <c r="C47" s="134"/>
      <c r="D47" s="117"/>
      <c r="E47" s="117"/>
      <c r="F47" s="117"/>
    </row>
    <row r="48" spans="1:6" ht="89.25" customHeight="1">
      <c r="A48" s="129"/>
      <c r="B48" s="133" t="s">
        <v>372</v>
      </c>
      <c r="C48" s="134"/>
      <c r="D48" s="117"/>
      <c r="E48" s="117"/>
      <c r="F48" s="117"/>
    </row>
    <row r="49" spans="1:6" ht="89.25" customHeight="1">
      <c r="A49" s="129"/>
      <c r="B49" s="133" t="s">
        <v>558</v>
      </c>
      <c r="C49" s="134"/>
      <c r="D49" s="117"/>
      <c r="E49" s="117"/>
      <c r="F49" s="117"/>
    </row>
    <row r="50" spans="1:6" ht="63.75" customHeight="1">
      <c r="A50" s="129" t="s">
        <v>373</v>
      </c>
      <c r="B50" s="378" t="s">
        <v>556</v>
      </c>
      <c r="C50" s="349" t="s">
        <v>291</v>
      </c>
      <c r="D50" s="303">
        <f>(4.6*2+3)*3.2</f>
        <v>39.04</v>
      </c>
      <c r="E50" s="353">
        <v>0</v>
      </c>
      <c r="F50" s="303">
        <f>D50*E50</f>
        <v>0</v>
      </c>
    </row>
    <row r="51" spans="1:6" ht="63.75" customHeight="1">
      <c r="A51" s="129" t="s">
        <v>374</v>
      </c>
      <c r="B51" s="378" t="s">
        <v>557</v>
      </c>
      <c r="C51" s="349" t="s">
        <v>291</v>
      </c>
      <c r="D51" s="303">
        <f>(2.46+0.23+0.88+0.23+7.54)*3.2</f>
        <v>36.288000000000004</v>
      </c>
      <c r="E51" s="353">
        <v>0</v>
      </c>
      <c r="F51" s="303">
        <f>D51*E51</f>
        <v>0</v>
      </c>
    </row>
    <row r="52" spans="1:6" ht="38.25" customHeight="1">
      <c r="A52" s="129" t="s">
        <v>376</v>
      </c>
      <c r="B52" s="133" t="s">
        <v>377</v>
      </c>
      <c r="C52" s="134" t="s">
        <v>375</v>
      </c>
      <c r="D52" s="117">
        <f>3.2*2*3</f>
        <v>19.200000000000003</v>
      </c>
      <c r="E52" s="348">
        <v>0</v>
      </c>
      <c r="F52" s="117">
        <f>D52*E52</f>
        <v>0</v>
      </c>
    </row>
    <row r="53" spans="1:6" ht="14.25" customHeight="1">
      <c r="A53" s="129"/>
      <c r="B53" s="133"/>
      <c r="C53" s="134"/>
      <c r="D53" s="117"/>
      <c r="E53" s="132" t="s">
        <v>378</v>
      </c>
      <c r="F53" s="132">
        <f>SUM(F50:F52)</f>
        <v>0</v>
      </c>
    </row>
    <row r="54" spans="1:6" ht="14.25" customHeight="1">
      <c r="A54" s="141"/>
      <c r="B54" s="142"/>
      <c r="C54" s="143"/>
      <c r="D54" s="143"/>
      <c r="E54" s="143"/>
      <c r="F54" s="143"/>
    </row>
    <row r="55" spans="1:6" ht="14.25" customHeight="1">
      <c r="E55" s="132" t="s">
        <v>379</v>
      </c>
      <c r="F55" s="144">
        <f>F53+F44+F33+F16+F11</f>
        <v>0</v>
      </c>
    </row>
    <row r="60" spans="1:6" ht="14.25" customHeight="1"/>
    <row r="61" spans="1:6" ht="14.25" customHeight="1"/>
    <row r="62" spans="1:6" ht="14.25" customHeight="1"/>
    <row r="63" spans="1:6" ht="14.25" customHeight="1"/>
    <row r="64" spans="1:6" ht="14.25" customHeight="1"/>
    <row r="65" ht="14.25" customHeight="1"/>
    <row r="66" ht="14.25" customHeight="1"/>
    <row r="67" ht="14.25" customHeight="1"/>
    <row r="68" ht="14.25" customHeight="1"/>
    <row r="71" ht="14.25" customHeight="1"/>
    <row r="72" ht="14.25" customHeight="1"/>
    <row r="73" ht="14.25" customHeight="1"/>
    <row r="74" ht="14.25" customHeight="1"/>
    <row r="75" ht="14.25" customHeight="1"/>
    <row r="76" ht="14.25" customHeight="1"/>
    <row r="77" ht="14.25" customHeight="1"/>
    <row r="79" ht="14.25" customHeight="1"/>
    <row r="82" ht="14.25" customHeight="1"/>
    <row r="83" ht="14.25" customHeight="1"/>
    <row r="84" ht="14.25" customHeight="1"/>
    <row r="85" ht="14.25" customHeight="1"/>
    <row r="86" ht="14.25" customHeight="1"/>
    <row r="87" ht="14.25" customHeight="1"/>
  </sheetData>
  <sheetProtection algorithmName="SHA-512" hashValue="1otVUFfhLfKof4v6O2MVaRltly4ct2QK6cUp/tpSpPv7htMQX+pBQMtFAWJVrGy+I1RH8Li7F892dIdhJaVc0Q==" saltValue="5POpk70pjAM1okplm629tw==" spinCount="100000" sheet="1" objects="1" scenarios="1"/>
  <pageMargins left="0.98385826771653528" right="0.39370078740157483" top="0.68937007874015754" bottom="0.68937007874015754" header="0.39370078740157483" footer="0.39370078740157483"/>
  <pageSetup paperSize="9" scale="90" fitToWidth="0" fitToHeight="0" pageOrder="overThenDown"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95"/>
  <sheetViews>
    <sheetView view="pageBreakPreview" zoomScale="85" zoomScaleNormal="85" zoomScaleSheetLayoutView="85" workbookViewId="0">
      <selection activeCell="B11" sqref="B11"/>
    </sheetView>
  </sheetViews>
  <sheetFormatPr defaultRowHeight="14.5"/>
  <cols>
    <col min="1" max="1" width="8.5" style="145" customWidth="1"/>
    <col min="2" max="2" width="42.25" style="146" customWidth="1"/>
    <col min="3" max="3" width="8.58203125" style="147" customWidth="1"/>
    <col min="4" max="4" width="8.5" style="148" customWidth="1"/>
    <col min="5" max="5" width="8.58203125" style="147" customWidth="1"/>
    <col min="6" max="6" width="10.5" style="175" customWidth="1"/>
    <col min="7" max="256" width="8.5" style="149" customWidth="1"/>
    <col min="257" max="1024" width="10.75" customWidth="1"/>
  </cols>
  <sheetData>
    <row r="1" spans="1:6" s="155" customFormat="1" ht="15" customHeight="1">
      <c r="A1" s="151"/>
      <c r="B1" s="152"/>
      <c r="C1" s="153"/>
      <c r="D1" s="154"/>
      <c r="E1" s="153"/>
      <c r="F1" s="176"/>
    </row>
    <row r="2" spans="1:6" s="155" customFormat="1" ht="63.75" customHeight="1">
      <c r="A2" s="151"/>
      <c r="B2" s="150" t="s">
        <v>380</v>
      </c>
      <c r="C2" s="153"/>
      <c r="D2" s="154"/>
      <c r="E2" s="153"/>
      <c r="F2" s="176"/>
    </row>
    <row r="3" spans="1:6" s="161" customFormat="1" ht="15" customHeight="1">
      <c r="A3" s="156" t="s">
        <v>381</v>
      </c>
      <c r="B3" s="157" t="s">
        <v>382</v>
      </c>
      <c r="C3" s="158" t="s">
        <v>383</v>
      </c>
      <c r="D3" s="159" t="s">
        <v>384</v>
      </c>
      <c r="E3" s="160" t="s">
        <v>457</v>
      </c>
      <c r="F3" s="177" t="s">
        <v>385</v>
      </c>
    </row>
    <row r="4" spans="1:6" s="155" customFormat="1" ht="15" customHeight="1">
      <c r="A4" s="151" t="s">
        <v>94</v>
      </c>
      <c r="B4" s="152" t="s">
        <v>386</v>
      </c>
      <c r="C4" s="153"/>
      <c r="D4" s="154"/>
      <c r="E4" s="153"/>
      <c r="F4" s="176"/>
    </row>
    <row r="5" spans="1:6" s="155" customFormat="1" ht="15" customHeight="1">
      <c r="A5" s="151" t="s">
        <v>387</v>
      </c>
      <c r="B5" s="152" t="s">
        <v>388</v>
      </c>
      <c r="C5" s="153"/>
      <c r="D5" s="154"/>
      <c r="E5" s="153"/>
      <c r="F5" s="176"/>
    </row>
    <row r="6" spans="1:6" ht="25.5" customHeight="1">
      <c r="A6" s="145" t="s">
        <v>389</v>
      </c>
      <c r="B6" s="146" t="s">
        <v>390</v>
      </c>
      <c r="C6" s="147">
        <v>1</v>
      </c>
      <c r="D6" s="148" t="s">
        <v>280</v>
      </c>
      <c r="E6" s="354">
        <v>0</v>
      </c>
      <c r="F6" s="175">
        <f>C6*E6</f>
        <v>0</v>
      </c>
    </row>
    <row r="7" spans="1:6" ht="25.5" customHeight="1">
      <c r="A7" s="145" t="s">
        <v>391</v>
      </c>
      <c r="B7" s="146" t="s">
        <v>392</v>
      </c>
      <c r="C7" s="147">
        <v>1</v>
      </c>
      <c r="D7" s="148" t="s">
        <v>280</v>
      </c>
      <c r="E7" s="354">
        <v>0</v>
      </c>
      <c r="F7" s="175">
        <f>C7*E7</f>
        <v>0</v>
      </c>
    </row>
    <row r="8" spans="1:6" s="155" customFormat="1" ht="15" customHeight="1">
      <c r="A8" s="162"/>
      <c r="B8" s="163" t="s">
        <v>393</v>
      </c>
      <c r="C8" s="164"/>
      <c r="D8" s="165"/>
      <c r="E8" s="355"/>
      <c r="F8" s="178">
        <f>SUM(F6:F7)</f>
        <v>0</v>
      </c>
    </row>
    <row r="9" spans="1:6" ht="15" customHeight="1">
      <c r="E9" s="356"/>
    </row>
    <row r="10" spans="1:6" s="155" customFormat="1" ht="15" customHeight="1">
      <c r="A10" s="166" t="s">
        <v>394</v>
      </c>
      <c r="B10" s="167" t="s">
        <v>395</v>
      </c>
      <c r="C10" s="168"/>
      <c r="D10" s="169"/>
      <c r="E10" s="357"/>
      <c r="F10" s="179"/>
    </row>
    <row r="11" spans="1:6" ht="345" customHeight="1">
      <c r="A11" s="170" t="s">
        <v>396</v>
      </c>
      <c r="B11" s="171" t="s">
        <v>397</v>
      </c>
      <c r="C11" s="172">
        <v>2</v>
      </c>
      <c r="D11" s="173" t="s">
        <v>302</v>
      </c>
      <c r="E11" s="358">
        <v>0</v>
      </c>
      <c r="F11" s="175">
        <f t="shared" ref="F11:F27" si="0">C11*E11</f>
        <v>0</v>
      </c>
    </row>
    <row r="12" spans="1:6" ht="105" customHeight="1">
      <c r="A12" s="170" t="s">
        <v>398</v>
      </c>
      <c r="B12" s="171" t="s">
        <v>399</v>
      </c>
      <c r="C12" s="172">
        <v>2</v>
      </c>
      <c r="D12" s="173" t="s">
        <v>280</v>
      </c>
      <c r="E12" s="358">
        <v>0</v>
      </c>
      <c r="F12" s="175">
        <f t="shared" si="0"/>
        <v>0</v>
      </c>
    </row>
    <row r="13" spans="1:6" ht="90" customHeight="1">
      <c r="A13" s="170" t="s">
        <v>400</v>
      </c>
      <c r="B13" s="171" t="s">
        <v>401</v>
      </c>
      <c r="C13" s="172">
        <v>2</v>
      </c>
      <c r="D13" s="173" t="s">
        <v>302</v>
      </c>
      <c r="E13" s="358">
        <v>0</v>
      </c>
      <c r="F13" s="175">
        <f t="shared" si="0"/>
        <v>0</v>
      </c>
    </row>
    <row r="14" spans="1:6" ht="330" customHeight="1">
      <c r="A14" s="170" t="s">
        <v>402</v>
      </c>
      <c r="B14" s="171" t="s">
        <v>403</v>
      </c>
      <c r="C14" s="172">
        <v>1</v>
      </c>
      <c r="D14" s="173" t="s">
        <v>302</v>
      </c>
      <c r="E14" s="358">
        <v>0</v>
      </c>
      <c r="F14" s="175">
        <f t="shared" si="0"/>
        <v>0</v>
      </c>
    </row>
    <row r="15" spans="1:6" ht="75" customHeight="1">
      <c r="A15" s="170" t="s">
        <v>404</v>
      </c>
      <c r="B15" s="171" t="s">
        <v>405</v>
      </c>
      <c r="C15" s="172">
        <v>1</v>
      </c>
      <c r="D15" s="173" t="s">
        <v>302</v>
      </c>
      <c r="E15" s="358">
        <v>0</v>
      </c>
      <c r="F15" s="175">
        <f t="shared" si="0"/>
        <v>0</v>
      </c>
    </row>
    <row r="16" spans="1:6" ht="195" customHeight="1">
      <c r="A16" s="170" t="s">
        <v>406</v>
      </c>
      <c r="B16" s="171" t="s">
        <v>407</v>
      </c>
      <c r="C16" s="172">
        <v>1</v>
      </c>
      <c r="D16" s="173" t="s">
        <v>302</v>
      </c>
      <c r="E16" s="358">
        <v>0</v>
      </c>
      <c r="F16" s="175">
        <f t="shared" si="0"/>
        <v>0</v>
      </c>
    </row>
    <row r="17" spans="1:6" ht="210" customHeight="1">
      <c r="A17" s="170" t="s">
        <v>408</v>
      </c>
      <c r="B17" s="171" t="s">
        <v>409</v>
      </c>
      <c r="C17" s="172">
        <v>2</v>
      </c>
      <c r="D17" s="173" t="s">
        <v>280</v>
      </c>
      <c r="E17" s="358">
        <v>0</v>
      </c>
      <c r="F17" s="175">
        <f t="shared" si="0"/>
        <v>0</v>
      </c>
    </row>
    <row r="18" spans="1:6" ht="210" customHeight="1">
      <c r="A18" s="170" t="s">
        <v>410</v>
      </c>
      <c r="B18" s="171" t="s">
        <v>411</v>
      </c>
      <c r="C18" s="149"/>
      <c r="D18" s="149"/>
      <c r="E18" s="358">
        <v>0</v>
      </c>
      <c r="F18" s="175">
        <f t="shared" si="0"/>
        <v>0</v>
      </c>
    </row>
    <row r="19" spans="1:6" ht="15" customHeight="1">
      <c r="A19" s="170" t="s">
        <v>412</v>
      </c>
      <c r="B19" s="171" t="s">
        <v>413</v>
      </c>
      <c r="C19" s="172">
        <v>15</v>
      </c>
      <c r="D19" s="173" t="s">
        <v>414</v>
      </c>
      <c r="E19" s="358">
        <v>0</v>
      </c>
      <c r="F19" s="175">
        <f t="shared" si="0"/>
        <v>0</v>
      </c>
    </row>
    <row r="20" spans="1:6" ht="15" customHeight="1">
      <c r="A20" s="170" t="s">
        <v>415</v>
      </c>
      <c r="B20" s="171" t="s">
        <v>416</v>
      </c>
      <c r="C20" s="172">
        <v>15</v>
      </c>
      <c r="D20" s="173" t="s">
        <v>414</v>
      </c>
      <c r="E20" s="358">
        <v>0</v>
      </c>
      <c r="F20" s="175">
        <f t="shared" si="0"/>
        <v>0</v>
      </c>
    </row>
    <row r="21" spans="1:6" ht="255" customHeight="1">
      <c r="A21" s="170" t="s">
        <v>417</v>
      </c>
      <c r="B21" s="171" t="s">
        <v>418</v>
      </c>
      <c r="C21" s="149"/>
      <c r="D21" s="149"/>
      <c r="E21" s="358">
        <v>0</v>
      </c>
      <c r="F21" s="175">
        <f t="shared" si="0"/>
        <v>0</v>
      </c>
    </row>
    <row r="22" spans="1:6" ht="15" customHeight="1">
      <c r="A22" s="170" t="s">
        <v>419</v>
      </c>
      <c r="B22" s="171" t="s">
        <v>420</v>
      </c>
      <c r="C22" s="172">
        <v>7</v>
      </c>
      <c r="D22" s="173" t="s">
        <v>414</v>
      </c>
      <c r="E22" s="358">
        <v>0</v>
      </c>
      <c r="F22" s="175">
        <f t="shared" si="0"/>
        <v>0</v>
      </c>
    </row>
    <row r="23" spans="1:6" ht="15" customHeight="1">
      <c r="A23" s="170" t="s">
        <v>421</v>
      </c>
      <c r="B23" s="171" t="s">
        <v>422</v>
      </c>
      <c r="C23" s="172">
        <v>2</v>
      </c>
      <c r="D23" s="173" t="s">
        <v>414</v>
      </c>
      <c r="E23" s="358">
        <v>0</v>
      </c>
      <c r="F23" s="175">
        <f t="shared" si="0"/>
        <v>0</v>
      </c>
    </row>
    <row r="24" spans="1:6" ht="60" customHeight="1">
      <c r="A24" s="170" t="s">
        <v>423</v>
      </c>
      <c r="B24" s="171" t="s">
        <v>424</v>
      </c>
      <c r="C24" s="172">
        <v>5</v>
      </c>
      <c r="D24" s="173" t="s">
        <v>425</v>
      </c>
      <c r="E24" s="358">
        <v>0</v>
      </c>
      <c r="F24" s="175">
        <f t="shared" si="0"/>
        <v>0</v>
      </c>
    </row>
    <row r="25" spans="1:6" ht="60" customHeight="1">
      <c r="A25" s="170" t="s">
        <v>426</v>
      </c>
      <c r="B25" s="171" t="s">
        <v>427</v>
      </c>
      <c r="C25" s="172">
        <v>5</v>
      </c>
      <c r="D25" s="173" t="s">
        <v>425</v>
      </c>
      <c r="E25" s="358">
        <v>0</v>
      </c>
      <c r="F25" s="175">
        <f t="shared" si="0"/>
        <v>0</v>
      </c>
    </row>
    <row r="26" spans="1:6" ht="45" customHeight="1">
      <c r="A26" s="170" t="s">
        <v>428</v>
      </c>
      <c r="B26" s="171" t="s">
        <v>429</v>
      </c>
      <c r="C26" s="172">
        <v>1</v>
      </c>
      <c r="D26" s="173" t="s">
        <v>425</v>
      </c>
      <c r="E26" s="358">
        <v>0</v>
      </c>
      <c r="F26" s="175">
        <f t="shared" si="0"/>
        <v>0</v>
      </c>
    </row>
    <row r="27" spans="1:6" ht="135" customHeight="1">
      <c r="A27" s="170" t="s">
        <v>430</v>
      </c>
      <c r="B27" s="171" t="s">
        <v>431</v>
      </c>
      <c r="C27" s="172">
        <v>1</v>
      </c>
      <c r="D27" s="173" t="s">
        <v>425</v>
      </c>
      <c r="E27" s="358">
        <v>0</v>
      </c>
      <c r="F27" s="175">
        <f t="shared" si="0"/>
        <v>0</v>
      </c>
    </row>
    <row r="28" spans="1:6" ht="101.5">
      <c r="A28" s="170" t="s">
        <v>560</v>
      </c>
      <c r="B28" s="350" t="s">
        <v>559</v>
      </c>
      <c r="C28" s="351" t="s">
        <v>302</v>
      </c>
      <c r="D28" s="352">
        <v>1</v>
      </c>
      <c r="E28" s="346">
        <v>0</v>
      </c>
      <c r="F28" s="117">
        <f t="shared" ref="F28" si="1">D28*E28</f>
        <v>0</v>
      </c>
    </row>
    <row r="29" spans="1:6" ht="39">
      <c r="A29" s="170" t="s">
        <v>561</v>
      </c>
      <c r="B29" s="133" t="s">
        <v>562</v>
      </c>
      <c r="C29" s="134" t="s">
        <v>302</v>
      </c>
      <c r="D29" s="117">
        <v>1</v>
      </c>
      <c r="E29" s="348">
        <v>0</v>
      </c>
      <c r="F29" s="117">
        <f>D29*E29</f>
        <v>0</v>
      </c>
    </row>
    <row r="30" spans="1:6" s="155" customFormat="1" ht="15" customHeight="1">
      <c r="A30" s="162"/>
      <c r="B30" s="163" t="s">
        <v>432</v>
      </c>
      <c r="C30" s="164"/>
      <c r="D30" s="165"/>
      <c r="E30" s="355"/>
      <c r="F30" s="178">
        <f>SUM(F11:F29)</f>
        <v>0</v>
      </c>
    </row>
    <row r="31" spans="1:6" s="155" customFormat="1" ht="15" customHeight="1">
      <c r="A31" s="151"/>
      <c r="B31" s="150" t="s">
        <v>433</v>
      </c>
      <c r="C31" s="153"/>
      <c r="D31" s="154"/>
      <c r="E31" s="359"/>
      <c r="F31" s="176">
        <f>F30+F8</f>
        <v>0</v>
      </c>
    </row>
    <row r="32" spans="1:6" ht="15" customHeight="1">
      <c r="E32" s="356"/>
    </row>
    <row r="33" spans="1:6" s="155" customFormat="1" ht="15" customHeight="1">
      <c r="A33" s="151" t="s">
        <v>434</v>
      </c>
      <c r="B33" s="152" t="s">
        <v>435</v>
      </c>
      <c r="C33" s="153"/>
      <c r="D33" s="154"/>
      <c r="E33" s="359"/>
      <c r="F33" s="176"/>
    </row>
    <row r="34" spans="1:6" s="155" customFormat="1" ht="15" customHeight="1">
      <c r="A34" s="151" t="s">
        <v>436</v>
      </c>
      <c r="B34" s="152" t="s">
        <v>388</v>
      </c>
      <c r="C34" s="153"/>
      <c r="D34" s="154"/>
      <c r="E34" s="359"/>
      <c r="F34" s="176"/>
    </row>
    <row r="35" spans="1:6" ht="15" customHeight="1">
      <c r="A35" s="145" t="s">
        <v>437</v>
      </c>
      <c r="B35" s="146" t="s">
        <v>438</v>
      </c>
      <c r="C35" s="147">
        <v>1</v>
      </c>
      <c r="D35" s="148" t="s">
        <v>425</v>
      </c>
      <c r="E35" s="354">
        <v>0</v>
      </c>
      <c r="F35" s="175">
        <f>C35*E35</f>
        <v>0</v>
      </c>
    </row>
    <row r="36" spans="1:6" ht="25.5" customHeight="1">
      <c r="A36" s="145" t="s">
        <v>439</v>
      </c>
      <c r="B36" s="146" t="s">
        <v>392</v>
      </c>
      <c r="C36" s="147">
        <v>1</v>
      </c>
      <c r="D36" s="148" t="s">
        <v>425</v>
      </c>
      <c r="E36" s="354">
        <v>0</v>
      </c>
      <c r="F36" s="175">
        <f>C36*E36</f>
        <v>0</v>
      </c>
    </row>
    <row r="37" spans="1:6" s="155" customFormat="1" ht="15" customHeight="1">
      <c r="A37" s="162"/>
      <c r="B37" s="163" t="s">
        <v>440</v>
      </c>
      <c r="C37" s="164"/>
      <c r="D37" s="165"/>
      <c r="E37" s="355"/>
      <c r="F37" s="178">
        <f>SUM(F35:F36)</f>
        <v>0</v>
      </c>
    </row>
    <row r="38" spans="1:6" s="155" customFormat="1" ht="15" customHeight="1">
      <c r="A38" s="151"/>
      <c r="B38" s="150"/>
      <c r="C38" s="153"/>
      <c r="D38" s="154"/>
      <c r="E38" s="359"/>
      <c r="F38" s="176"/>
    </row>
    <row r="39" spans="1:6" s="155" customFormat="1" ht="15" customHeight="1">
      <c r="A39" s="166" t="s">
        <v>441</v>
      </c>
      <c r="B39" s="167" t="s">
        <v>442</v>
      </c>
      <c r="C39" s="168"/>
      <c r="D39" s="169"/>
      <c r="E39" s="357"/>
      <c r="F39" s="179"/>
    </row>
    <row r="40" spans="1:6" ht="30" customHeight="1">
      <c r="A40" s="170" t="s">
        <v>443</v>
      </c>
      <c r="B40" s="171" t="s">
        <v>444</v>
      </c>
      <c r="C40" s="172"/>
      <c r="D40" s="173"/>
      <c r="E40" s="358"/>
    </row>
    <row r="41" spans="1:6" ht="240" customHeight="1">
      <c r="A41" s="170"/>
      <c r="B41" s="171" t="s">
        <v>445</v>
      </c>
      <c r="C41" s="149"/>
      <c r="D41" s="149"/>
      <c r="E41" s="360"/>
      <c r="F41" s="175">
        <f t="shared" ref="F41:F45" si="2">C41*E41</f>
        <v>0</v>
      </c>
    </row>
    <row r="42" spans="1:6" ht="15" customHeight="1">
      <c r="A42" s="170" t="s">
        <v>446</v>
      </c>
      <c r="B42" s="171" t="s">
        <v>447</v>
      </c>
      <c r="C42" s="172">
        <v>5</v>
      </c>
      <c r="D42" s="173" t="s">
        <v>302</v>
      </c>
      <c r="E42" s="358">
        <v>0</v>
      </c>
      <c r="F42" s="175">
        <f t="shared" si="2"/>
        <v>0</v>
      </c>
    </row>
    <row r="43" spans="1:6" ht="90" customHeight="1">
      <c r="A43" s="170" t="s">
        <v>448</v>
      </c>
      <c r="B43" s="171" t="s">
        <v>449</v>
      </c>
      <c r="C43" s="172">
        <v>5</v>
      </c>
      <c r="D43" s="173" t="s">
        <v>302</v>
      </c>
      <c r="E43" s="358">
        <v>0</v>
      </c>
      <c r="F43" s="175">
        <f t="shared" si="2"/>
        <v>0</v>
      </c>
    </row>
    <row r="44" spans="1:6" ht="75" customHeight="1">
      <c r="A44" s="170" t="s">
        <v>450</v>
      </c>
      <c r="B44" s="171" t="s">
        <v>451</v>
      </c>
      <c r="C44" s="172">
        <v>5</v>
      </c>
      <c r="D44" s="173" t="s">
        <v>302</v>
      </c>
      <c r="E44" s="358">
        <v>0</v>
      </c>
      <c r="F44" s="175">
        <f t="shared" si="2"/>
        <v>0</v>
      </c>
    </row>
    <row r="45" spans="1:6" ht="165" customHeight="1">
      <c r="A45" s="170" t="s">
        <v>452</v>
      </c>
      <c r="B45" s="171" t="s">
        <v>453</v>
      </c>
      <c r="C45" s="172">
        <v>5</v>
      </c>
      <c r="D45" s="173" t="s">
        <v>302</v>
      </c>
      <c r="E45" s="358">
        <v>0</v>
      </c>
      <c r="F45" s="175">
        <f t="shared" si="2"/>
        <v>0</v>
      </c>
    </row>
    <row r="46" spans="1:6" s="155" customFormat="1" ht="15" customHeight="1">
      <c r="A46" s="162"/>
      <c r="B46" s="163" t="s">
        <v>454</v>
      </c>
      <c r="C46" s="164"/>
      <c r="D46" s="165"/>
      <c r="E46" s="164"/>
      <c r="F46" s="178">
        <f>SUM(F40:F45)</f>
        <v>0</v>
      </c>
    </row>
    <row r="47" spans="1:6" s="155" customFormat="1" ht="15" customHeight="1">
      <c r="A47" s="151"/>
      <c r="B47" s="150" t="s">
        <v>455</v>
      </c>
      <c r="C47" s="153"/>
      <c r="D47" s="154"/>
      <c r="E47" s="153"/>
      <c r="F47" s="176">
        <f>F46+F37</f>
        <v>0</v>
      </c>
    </row>
    <row r="48" spans="1:6" s="155" customFormat="1" ht="15" customHeight="1">
      <c r="A48" s="151"/>
      <c r="B48" s="150"/>
      <c r="C48" s="153"/>
      <c r="D48" s="154"/>
      <c r="E48" s="153"/>
      <c r="F48" s="176"/>
    </row>
    <row r="50" spans="1:6" s="155" customFormat="1" ht="15" customHeight="1">
      <c r="A50" s="151"/>
      <c r="B50" s="150" t="s">
        <v>456</v>
      </c>
      <c r="C50" s="153"/>
      <c r="D50" s="154"/>
      <c r="E50" s="153"/>
      <c r="F50" s="176">
        <f>F47+F31</f>
        <v>0</v>
      </c>
    </row>
    <row r="57" spans="1:6" ht="15" customHeight="1"/>
    <row r="58" spans="1:6" ht="15" customHeight="1"/>
    <row r="59" spans="1:6" ht="15" customHeight="1"/>
    <row r="61" spans="1:6" ht="15" customHeight="1"/>
    <row r="62" spans="1:6" ht="15" customHeight="1"/>
    <row r="63" spans="1:6" ht="15" customHeight="1"/>
    <row r="64" spans="1: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3" ht="15" customHeight="1"/>
    <row r="95" ht="15" customHeight="1"/>
  </sheetData>
  <sheetProtection algorithmName="SHA-512" hashValue="MKtD3TBI/lPH2/tG6q5Tho+fG4G/xs6oKPDheoZaoBZn4cPYWl6SYZOk6ibmMBQUA5+Y8ewo7dzmRAjgTpBTrQ==" saltValue="SemP39rAU4B8YlMme8uChQ==" spinCount="100000" sheet="1" objects="1" scenarios="1"/>
  <pageMargins left="0.70826771653543308" right="0.70826771653543308" top="1.0437007874015749" bottom="0.90472440944881893" header="0.74803149606299213" footer="0.31535433070866142"/>
  <pageSetup paperSize="9" scale="91" fitToWidth="0" fitToHeight="0" pageOrder="overThenDown" orientation="portrait" r:id="rId1"/>
  <headerFooter alignWithMargins="0">
    <oddFooter>&amp;C&amp;10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34"/>
  <sheetViews>
    <sheetView view="pageBreakPreview" zoomScale="115" zoomScaleNormal="100" zoomScaleSheetLayoutView="115" workbookViewId="0">
      <selection activeCell="B6" sqref="B6"/>
    </sheetView>
  </sheetViews>
  <sheetFormatPr defaultColWidth="7.83203125" defaultRowHeight="12.5"/>
  <cols>
    <col min="1" max="1" width="7" style="185" customWidth="1"/>
    <col min="2" max="2" width="44.75" style="181" customWidth="1"/>
    <col min="3" max="3" width="7.25" style="182" customWidth="1"/>
    <col min="4" max="4" width="8.5" style="183" customWidth="1"/>
    <col min="5" max="5" width="9.83203125" style="184" customWidth="1"/>
    <col min="6" max="6" width="11.25" style="184" customWidth="1"/>
    <col min="7" max="7" width="12.08203125" style="185" customWidth="1"/>
    <col min="8" max="8" width="9" style="186" bestFit="1" customWidth="1"/>
    <col min="9" max="16384" width="7.83203125" style="185"/>
  </cols>
  <sheetData>
    <row r="1" spans="1:8">
      <c r="A1" s="180" t="s">
        <v>458</v>
      </c>
    </row>
    <row r="2" spans="1:8">
      <c r="A2" s="187"/>
    </row>
    <row r="3" spans="1:8">
      <c r="A3" s="187" t="s">
        <v>459</v>
      </c>
    </row>
    <row r="5" spans="1:8">
      <c r="B5" s="188" t="s">
        <v>460</v>
      </c>
    </row>
    <row r="6" spans="1:8" ht="150">
      <c r="B6" s="189" t="s">
        <v>461</v>
      </c>
    </row>
    <row r="7" spans="1:8" ht="80">
      <c r="B7" s="190" t="s">
        <v>462</v>
      </c>
    </row>
    <row r="8" spans="1:8">
      <c r="B8" s="191"/>
    </row>
    <row r="9" spans="1:8" ht="20">
      <c r="B9" s="192" t="s">
        <v>463</v>
      </c>
    </row>
    <row r="10" spans="1:8">
      <c r="B10" s="193" t="s">
        <v>464</v>
      </c>
    </row>
    <row r="11" spans="1:8">
      <c r="B11" s="193" t="s">
        <v>465</v>
      </c>
    </row>
    <row r="12" spans="1:8">
      <c r="A12" s="187"/>
      <c r="B12" s="193" t="s">
        <v>466</v>
      </c>
    </row>
    <row r="13" spans="1:8">
      <c r="A13" s="187"/>
    </row>
    <row r="14" spans="1:8" s="182" customFormat="1">
      <c r="A14" s="194" t="s">
        <v>467</v>
      </c>
      <c r="B14" s="194" t="s">
        <v>468</v>
      </c>
      <c r="C14" s="195" t="s">
        <v>469</v>
      </c>
      <c r="D14" s="196" t="s">
        <v>470</v>
      </c>
      <c r="E14" s="197" t="s">
        <v>471</v>
      </c>
      <c r="F14" s="197" t="s">
        <v>472</v>
      </c>
      <c r="H14" s="198"/>
    </row>
    <row r="15" spans="1:8" s="182" customFormat="1">
      <c r="A15" s="199"/>
      <c r="B15" s="199"/>
      <c r="E15" s="200"/>
      <c r="F15" s="200"/>
      <c r="H15" s="198"/>
    </row>
    <row r="16" spans="1:8" ht="12" customHeight="1">
      <c r="A16" s="201" t="s">
        <v>473</v>
      </c>
      <c r="B16" s="202" t="s">
        <v>474</v>
      </c>
      <c r="D16" s="203"/>
    </row>
    <row r="17" spans="1:7">
      <c r="A17" s="201"/>
      <c r="B17" s="202" t="s">
        <v>475</v>
      </c>
      <c r="D17" s="203"/>
    </row>
    <row r="18" spans="1:7">
      <c r="A18" s="199"/>
      <c r="B18" s="204"/>
      <c r="D18" s="203"/>
    </row>
    <row r="19" spans="1:7" ht="30.5">
      <c r="A19" s="205" t="s">
        <v>77</v>
      </c>
      <c r="B19" s="206" t="s">
        <v>476</v>
      </c>
      <c r="C19" s="207" t="s">
        <v>302</v>
      </c>
      <c r="D19" s="208">
        <v>4</v>
      </c>
      <c r="E19" s="361">
        <v>0</v>
      </c>
      <c r="F19" s="184">
        <f>E19*D19</f>
        <v>0</v>
      </c>
    </row>
    <row r="20" spans="1:7">
      <c r="A20" s="205"/>
      <c r="B20" s="206"/>
      <c r="C20" s="207"/>
      <c r="D20" s="208"/>
      <c r="E20" s="361"/>
    </row>
    <row r="21" spans="1:7" ht="30.5">
      <c r="A21" s="205" t="s">
        <v>79</v>
      </c>
      <c r="B21" s="206" t="s">
        <v>477</v>
      </c>
      <c r="C21" s="207" t="s">
        <v>302</v>
      </c>
      <c r="D21" s="208">
        <v>2</v>
      </c>
      <c r="E21" s="361">
        <v>0</v>
      </c>
      <c r="F21" s="184">
        <f>E21*D21</f>
        <v>0</v>
      </c>
    </row>
    <row r="22" spans="1:7">
      <c r="A22" s="199"/>
      <c r="B22" s="209"/>
      <c r="D22" s="203"/>
      <c r="E22" s="361"/>
    </row>
    <row r="23" spans="1:7" ht="30">
      <c r="A23" s="199" t="s">
        <v>84</v>
      </c>
      <c r="B23" s="210" t="s">
        <v>478</v>
      </c>
      <c r="D23" s="203"/>
      <c r="E23" s="361"/>
    </row>
    <row r="24" spans="1:7">
      <c r="A24" s="199"/>
      <c r="B24" s="209" t="s">
        <v>479</v>
      </c>
      <c r="C24" s="182" t="s">
        <v>302</v>
      </c>
      <c r="D24" s="203">
        <v>2</v>
      </c>
      <c r="E24" s="361">
        <v>0</v>
      </c>
      <c r="F24" s="184">
        <f>E24*D24</f>
        <v>0</v>
      </c>
    </row>
    <row r="25" spans="1:7">
      <c r="A25" s="199"/>
      <c r="B25" s="209" t="s">
        <v>480</v>
      </c>
      <c r="C25" s="182" t="s">
        <v>302</v>
      </c>
      <c r="D25" s="203">
        <v>3</v>
      </c>
      <c r="E25" s="361">
        <v>0</v>
      </c>
      <c r="F25" s="184">
        <f>E25*D25</f>
        <v>0</v>
      </c>
    </row>
    <row r="26" spans="1:7">
      <c r="A26" s="199"/>
      <c r="B26" s="209" t="s">
        <v>481</v>
      </c>
      <c r="C26" s="182" t="s">
        <v>302</v>
      </c>
      <c r="D26" s="203">
        <v>4</v>
      </c>
      <c r="E26" s="361">
        <v>0</v>
      </c>
      <c r="F26" s="184">
        <f>E26*D26</f>
        <v>0</v>
      </c>
    </row>
    <row r="27" spans="1:7">
      <c r="A27" s="199"/>
      <c r="B27" s="209"/>
      <c r="D27" s="203"/>
      <c r="E27" s="361"/>
    </row>
    <row r="28" spans="1:7" ht="110">
      <c r="A28" s="199" t="s">
        <v>86</v>
      </c>
      <c r="B28" s="211" t="s">
        <v>482</v>
      </c>
      <c r="C28" s="182" t="s">
        <v>302</v>
      </c>
      <c r="D28" s="203">
        <v>2</v>
      </c>
      <c r="E28" s="361">
        <v>0</v>
      </c>
      <c r="F28" s="184">
        <f>E28*D28</f>
        <v>0</v>
      </c>
    </row>
    <row r="29" spans="1:7">
      <c r="A29" s="199"/>
      <c r="B29" s="209"/>
      <c r="C29" s="185"/>
      <c r="D29" s="185"/>
      <c r="E29" s="361"/>
      <c r="F29" s="185"/>
    </row>
    <row r="30" spans="1:7">
      <c r="A30" s="199" t="s">
        <v>88</v>
      </c>
      <c r="B30" s="212" t="s">
        <v>483</v>
      </c>
      <c r="C30" s="213" t="s">
        <v>280</v>
      </c>
      <c r="D30" s="214">
        <v>1</v>
      </c>
      <c r="E30" s="361">
        <v>0</v>
      </c>
      <c r="F30" s="184">
        <f t="shared" ref="F30" si="0">E30*D30</f>
        <v>0</v>
      </c>
    </row>
    <row r="31" spans="1:7">
      <c r="A31" s="199"/>
      <c r="B31" s="212"/>
      <c r="C31" s="213"/>
      <c r="D31" s="214"/>
      <c r="E31" s="361"/>
    </row>
    <row r="32" spans="1:7">
      <c r="A32" s="182" t="s">
        <v>90</v>
      </c>
      <c r="B32" s="185" t="s">
        <v>484</v>
      </c>
      <c r="C32" s="182" t="s">
        <v>485</v>
      </c>
      <c r="D32" s="215">
        <v>0.1</v>
      </c>
      <c r="E32" s="362"/>
      <c r="F32" s="184">
        <f>G32*D32</f>
        <v>0</v>
      </c>
      <c r="G32" s="184">
        <f>SUM(F19:F30)</f>
        <v>0</v>
      </c>
    </row>
    <row r="33" spans="1:6">
      <c r="A33" s="216"/>
      <c r="B33" s="217" t="s">
        <v>486</v>
      </c>
      <c r="C33" s="218"/>
      <c r="D33" s="219"/>
      <c r="E33" s="363"/>
      <c r="F33" s="220">
        <f>SUM(F16:F32)</f>
        <v>0</v>
      </c>
    </row>
    <row r="34" spans="1:6">
      <c r="A34" s="199"/>
      <c r="B34" s="209"/>
      <c r="D34" s="203"/>
      <c r="E34" s="361"/>
    </row>
    <row r="35" spans="1:6">
      <c r="A35" s="221" t="s">
        <v>487</v>
      </c>
      <c r="B35" s="222" t="s">
        <v>488</v>
      </c>
      <c r="D35" s="203"/>
      <c r="E35" s="361"/>
    </row>
    <row r="36" spans="1:6">
      <c r="A36" s="199"/>
      <c r="B36" s="209"/>
      <c r="D36" s="203"/>
      <c r="E36" s="361"/>
    </row>
    <row r="37" spans="1:6">
      <c r="A37" s="199"/>
      <c r="B37" s="209"/>
      <c r="D37" s="203"/>
      <c r="E37" s="361"/>
    </row>
    <row r="38" spans="1:6" ht="30.5">
      <c r="A38" s="223" t="s">
        <v>77</v>
      </c>
      <c r="B38" s="206" t="s">
        <v>489</v>
      </c>
      <c r="C38" s="224"/>
      <c r="D38" s="208"/>
      <c r="E38" s="361"/>
    </row>
    <row r="39" spans="1:6">
      <c r="A39" s="223"/>
      <c r="B39" s="206" t="s">
        <v>490</v>
      </c>
      <c r="C39" s="224" t="s">
        <v>414</v>
      </c>
      <c r="D39" s="208">
        <v>80</v>
      </c>
      <c r="E39" s="361">
        <v>0</v>
      </c>
      <c r="F39" s="184">
        <f t="shared" ref="F39:F43" si="1">E39*D39</f>
        <v>0</v>
      </c>
    </row>
    <row r="40" spans="1:6">
      <c r="A40" s="223"/>
      <c r="B40" s="206" t="s">
        <v>491</v>
      </c>
      <c r="C40" s="224" t="s">
        <v>414</v>
      </c>
      <c r="D40" s="208">
        <v>20</v>
      </c>
      <c r="E40" s="361">
        <v>0</v>
      </c>
      <c r="F40" s="184">
        <f t="shared" si="1"/>
        <v>0</v>
      </c>
    </row>
    <row r="41" spans="1:6">
      <c r="A41" s="223"/>
      <c r="B41" s="206" t="s">
        <v>492</v>
      </c>
      <c r="C41" s="224" t="s">
        <v>414</v>
      </c>
      <c r="D41" s="208">
        <v>200</v>
      </c>
      <c r="E41" s="361">
        <v>0</v>
      </c>
      <c r="F41" s="184">
        <f t="shared" si="1"/>
        <v>0</v>
      </c>
    </row>
    <row r="42" spans="1:6">
      <c r="A42" s="223"/>
      <c r="B42" s="225" t="s">
        <v>493</v>
      </c>
      <c r="C42" s="226" t="s">
        <v>414</v>
      </c>
      <c r="D42" s="227">
        <v>32</v>
      </c>
      <c r="E42" s="361">
        <v>0</v>
      </c>
      <c r="F42" s="184">
        <f t="shared" si="1"/>
        <v>0</v>
      </c>
    </row>
    <row r="43" spans="1:6">
      <c r="A43" s="223"/>
      <c r="B43" s="225" t="s">
        <v>494</v>
      </c>
      <c r="C43" s="226" t="s">
        <v>414</v>
      </c>
      <c r="D43" s="227">
        <v>58</v>
      </c>
      <c r="E43" s="361">
        <v>0</v>
      </c>
      <c r="F43" s="184">
        <f t="shared" si="1"/>
        <v>0</v>
      </c>
    </row>
    <row r="44" spans="1:6">
      <c r="A44" s="223"/>
      <c r="B44" s="228"/>
      <c r="C44" s="207"/>
      <c r="D44" s="208"/>
      <c r="E44" s="361"/>
    </row>
    <row r="45" spans="1:6" ht="20">
      <c r="A45" s="223" t="s">
        <v>79</v>
      </c>
      <c r="B45" s="206" t="s">
        <v>495</v>
      </c>
      <c r="C45" s="224"/>
      <c r="D45" s="208"/>
      <c r="E45" s="361"/>
    </row>
    <row r="46" spans="1:6">
      <c r="A46" s="223"/>
      <c r="B46" s="206" t="s">
        <v>496</v>
      </c>
      <c r="C46" s="224" t="s">
        <v>414</v>
      </c>
      <c r="D46" s="208">
        <v>30</v>
      </c>
      <c r="E46" s="361">
        <v>0</v>
      </c>
      <c r="F46" s="184">
        <f t="shared" ref="F46:F47" si="2">E46*D46</f>
        <v>0</v>
      </c>
    </row>
    <row r="47" spans="1:6">
      <c r="A47" s="223"/>
      <c r="B47" s="206" t="s">
        <v>497</v>
      </c>
      <c r="C47" s="224" t="s">
        <v>414</v>
      </c>
      <c r="D47" s="208">
        <v>20</v>
      </c>
      <c r="E47" s="361">
        <v>0</v>
      </c>
      <c r="F47" s="184">
        <f t="shared" si="2"/>
        <v>0</v>
      </c>
    </row>
    <row r="48" spans="1:6">
      <c r="A48" s="223"/>
      <c r="B48" s="228"/>
      <c r="C48" s="207"/>
      <c r="D48" s="208"/>
      <c r="E48" s="361"/>
    </row>
    <row r="49" spans="1:8">
      <c r="A49" s="229" t="s">
        <v>84</v>
      </c>
      <c r="B49" s="230" t="s">
        <v>498</v>
      </c>
      <c r="C49" s="231"/>
      <c r="D49" s="232"/>
      <c r="E49" s="361"/>
      <c r="F49" s="233"/>
    </row>
    <row r="50" spans="1:8">
      <c r="A50" s="229"/>
      <c r="B50" s="230" t="s">
        <v>499</v>
      </c>
      <c r="C50" s="231" t="s">
        <v>302</v>
      </c>
      <c r="D50" s="234">
        <v>5</v>
      </c>
      <c r="E50" s="361">
        <v>0</v>
      </c>
      <c r="F50" s="233">
        <f t="shared" ref="F50:F51" si="3">E50*D50</f>
        <v>0</v>
      </c>
    </row>
    <row r="51" spans="1:8">
      <c r="A51" s="223"/>
      <c r="B51" s="230" t="s">
        <v>500</v>
      </c>
      <c r="C51" s="231" t="s">
        <v>302</v>
      </c>
      <c r="D51" s="234">
        <v>4</v>
      </c>
      <c r="E51" s="361">
        <v>0</v>
      </c>
      <c r="F51" s="233">
        <f t="shared" si="3"/>
        <v>0</v>
      </c>
    </row>
    <row r="52" spans="1:8">
      <c r="A52" s="223"/>
      <c r="B52" s="228"/>
      <c r="C52" s="207"/>
      <c r="D52" s="208"/>
      <c r="E52" s="361"/>
    </row>
    <row r="53" spans="1:8" ht="20">
      <c r="A53" s="235" t="s">
        <v>86</v>
      </c>
      <c r="B53" s="212" t="s">
        <v>501</v>
      </c>
      <c r="C53" s="236"/>
      <c r="D53" s="208"/>
      <c r="E53" s="361"/>
    </row>
    <row r="54" spans="1:8">
      <c r="A54" s="223"/>
      <c r="B54" s="212" t="s">
        <v>502</v>
      </c>
      <c r="C54" s="236" t="s">
        <v>414</v>
      </c>
      <c r="D54" s="208">
        <v>100</v>
      </c>
      <c r="E54" s="361">
        <v>0</v>
      </c>
      <c r="F54" s="184">
        <f t="shared" ref="F54" si="4">E54*D54</f>
        <v>0</v>
      </c>
    </row>
    <row r="55" spans="1:8">
      <c r="A55" s="223"/>
      <c r="B55" s="212"/>
      <c r="C55" s="236"/>
      <c r="D55" s="208"/>
      <c r="E55" s="361"/>
    </row>
    <row r="56" spans="1:8" s="237" customFormat="1">
      <c r="A56" s="205" t="s">
        <v>88</v>
      </c>
      <c r="B56" s="212" t="s">
        <v>503</v>
      </c>
      <c r="C56" s="236"/>
      <c r="D56" s="208"/>
      <c r="E56" s="361"/>
      <c r="F56" s="184"/>
      <c r="H56" s="238"/>
    </row>
    <row r="57" spans="1:8" s="240" customFormat="1">
      <c r="A57" s="229"/>
      <c r="B57" s="212" t="s">
        <v>504</v>
      </c>
      <c r="C57" s="236" t="s">
        <v>414</v>
      </c>
      <c r="D57" s="208">
        <v>100</v>
      </c>
      <c r="E57" s="361">
        <v>0</v>
      </c>
      <c r="F57" s="239">
        <f t="shared" ref="F57" si="5">E57*D57</f>
        <v>0</v>
      </c>
      <c r="H57" s="241"/>
    </row>
    <row r="58" spans="1:8">
      <c r="A58" s="199"/>
      <c r="B58" s="202"/>
      <c r="D58" s="203"/>
      <c r="E58" s="361"/>
    </row>
    <row r="59" spans="1:8" ht="31.5">
      <c r="A59" s="199" t="s">
        <v>90</v>
      </c>
      <c r="B59" s="206" t="s">
        <v>505</v>
      </c>
      <c r="C59" s="182" t="s">
        <v>302</v>
      </c>
      <c r="D59" s="242">
        <v>12</v>
      </c>
      <c r="E59" s="361">
        <v>0</v>
      </c>
      <c r="F59" s="243">
        <f>E59*D59</f>
        <v>0</v>
      </c>
    </row>
    <row r="60" spans="1:8">
      <c r="B60" s="206"/>
      <c r="D60" s="242"/>
      <c r="E60" s="361"/>
      <c r="F60" s="243"/>
    </row>
    <row r="61" spans="1:8" ht="20">
      <c r="A61" s="199" t="s">
        <v>92</v>
      </c>
      <c r="B61" s="206" t="s">
        <v>506</v>
      </c>
      <c r="C61" s="182" t="s">
        <v>302</v>
      </c>
      <c r="D61" s="242">
        <v>2</v>
      </c>
      <c r="E61" s="361">
        <v>0</v>
      </c>
      <c r="F61" s="243">
        <f>E61*D61</f>
        <v>0</v>
      </c>
    </row>
    <row r="62" spans="1:8">
      <c r="B62" s="206"/>
      <c r="D62" s="244"/>
      <c r="E62" s="361"/>
      <c r="F62" s="243"/>
    </row>
    <row r="63" spans="1:8" ht="31">
      <c r="A63" s="199" t="s">
        <v>94</v>
      </c>
      <c r="B63" s="206" t="s">
        <v>507</v>
      </c>
      <c r="C63" s="182" t="s">
        <v>302</v>
      </c>
      <c r="D63" s="244">
        <v>2</v>
      </c>
      <c r="E63" s="361">
        <v>0</v>
      </c>
      <c r="F63" s="243">
        <f t="shared" ref="F63" si="6">E63*D63</f>
        <v>0</v>
      </c>
    </row>
    <row r="64" spans="1:8">
      <c r="B64" s="206"/>
      <c r="D64" s="244"/>
      <c r="E64" s="361"/>
      <c r="F64" s="243"/>
    </row>
    <row r="65" spans="1:7" ht="31">
      <c r="A65" s="199" t="s">
        <v>96</v>
      </c>
      <c r="B65" s="206" t="s">
        <v>508</v>
      </c>
      <c r="C65" s="182" t="s">
        <v>302</v>
      </c>
      <c r="D65" s="244">
        <v>16</v>
      </c>
      <c r="E65" s="361">
        <v>0</v>
      </c>
      <c r="F65" s="243">
        <f t="shared" ref="F65" si="7">E65*D65</f>
        <v>0</v>
      </c>
    </row>
    <row r="66" spans="1:7">
      <c r="B66" s="206"/>
      <c r="D66" s="244"/>
      <c r="E66" s="361"/>
      <c r="F66" s="243"/>
    </row>
    <row r="67" spans="1:7" ht="30.5">
      <c r="A67" s="199" t="s">
        <v>121</v>
      </c>
      <c r="B67" s="206" t="s">
        <v>509</v>
      </c>
      <c r="C67" s="182" t="s">
        <v>302</v>
      </c>
      <c r="D67" s="244">
        <v>6</v>
      </c>
      <c r="E67" s="361">
        <v>0</v>
      </c>
      <c r="F67" s="243">
        <f t="shared" ref="F67" si="8">E67*D67</f>
        <v>0</v>
      </c>
    </row>
    <row r="68" spans="1:7">
      <c r="B68" s="206"/>
      <c r="D68" s="244"/>
      <c r="E68" s="361"/>
      <c r="F68" s="243"/>
    </row>
    <row r="69" spans="1:7" ht="40">
      <c r="A69" s="199" t="s">
        <v>123</v>
      </c>
      <c r="B69" s="212" t="s">
        <v>510</v>
      </c>
      <c r="C69" s="236" t="s">
        <v>414</v>
      </c>
      <c r="D69" s="244">
        <v>26</v>
      </c>
      <c r="E69" s="361">
        <v>0</v>
      </c>
      <c r="F69" s="243">
        <f t="shared" ref="F69" si="9">E69*D69</f>
        <v>0</v>
      </c>
    </row>
    <row r="70" spans="1:7">
      <c r="E70" s="361"/>
    </row>
    <row r="71" spans="1:7">
      <c r="A71" s="199" t="s">
        <v>125</v>
      </c>
      <c r="B71" s="245" t="s">
        <v>511</v>
      </c>
      <c r="D71" s="242"/>
      <c r="E71" s="361"/>
      <c r="F71" s="243"/>
    </row>
    <row r="72" spans="1:7">
      <c r="A72" s="199"/>
      <c r="B72" s="246" t="s">
        <v>512</v>
      </c>
      <c r="C72" s="182" t="s">
        <v>302</v>
      </c>
      <c r="D72" s="242">
        <v>1</v>
      </c>
      <c r="E72" s="361">
        <v>0</v>
      </c>
      <c r="F72" s="243">
        <f>E72*D72</f>
        <v>0</v>
      </c>
    </row>
    <row r="73" spans="1:7">
      <c r="A73" s="199"/>
      <c r="B73" s="246"/>
      <c r="D73" s="242"/>
      <c r="E73" s="364"/>
      <c r="F73" s="243"/>
    </row>
    <row r="74" spans="1:7">
      <c r="A74" s="247" t="s">
        <v>127</v>
      </c>
      <c r="B74" s="248" t="s">
        <v>484</v>
      </c>
      <c r="C74" s="247" t="s">
        <v>485</v>
      </c>
      <c r="D74" s="249">
        <v>0.1</v>
      </c>
      <c r="E74" s="365"/>
      <c r="F74" s="250">
        <f>G74*D74</f>
        <v>0</v>
      </c>
      <c r="G74" s="184">
        <f>SUM(F39:F71)</f>
        <v>0</v>
      </c>
    </row>
    <row r="75" spans="1:7">
      <c r="A75" s="199"/>
      <c r="B75" s="222" t="s">
        <v>513</v>
      </c>
      <c r="E75" s="361"/>
      <c r="F75" s="251">
        <f>SUM(F39:F74)</f>
        <v>0</v>
      </c>
    </row>
    <row r="76" spans="1:7">
      <c r="A76" s="199"/>
      <c r="E76" s="361"/>
    </row>
    <row r="77" spans="1:7">
      <c r="A77" s="201" t="s">
        <v>514</v>
      </c>
      <c r="B77" s="252" t="s">
        <v>515</v>
      </c>
      <c r="D77" s="244"/>
      <c r="E77" s="361"/>
    </row>
    <row r="78" spans="1:7">
      <c r="A78" s="201"/>
      <c r="B78" s="252" t="s">
        <v>516</v>
      </c>
      <c r="D78" s="244"/>
      <c r="E78" s="361"/>
    </row>
    <row r="79" spans="1:7">
      <c r="A79" s="201"/>
      <c r="B79" s="252" t="s">
        <v>517</v>
      </c>
      <c r="D79" s="244"/>
      <c r="E79" s="361"/>
    </row>
    <row r="80" spans="1:7">
      <c r="A80" s="199"/>
      <c r="B80" s="253"/>
      <c r="C80" s="254"/>
      <c r="D80" s="255"/>
      <c r="E80" s="361"/>
    </row>
    <row r="81" spans="1:6" ht="30">
      <c r="A81" s="199" t="s">
        <v>77</v>
      </c>
      <c r="B81" s="253" t="s">
        <v>518</v>
      </c>
      <c r="C81" s="254"/>
      <c r="D81" s="255"/>
      <c r="E81" s="361"/>
    </row>
    <row r="82" spans="1:6">
      <c r="A82" s="199"/>
      <c r="B82" s="253" t="s">
        <v>519</v>
      </c>
      <c r="C82" s="374"/>
      <c r="D82" s="375"/>
      <c r="E82" s="376"/>
      <c r="F82" s="377"/>
    </row>
    <row r="83" spans="1:6">
      <c r="A83" s="199"/>
      <c r="B83" s="185" t="s">
        <v>520</v>
      </c>
      <c r="C83" s="182" t="s">
        <v>302</v>
      </c>
      <c r="D83" s="255">
        <v>3</v>
      </c>
      <c r="E83" s="366">
        <v>0</v>
      </c>
      <c r="F83" s="256">
        <f t="shared" ref="F83:F84" si="10">PRODUCT(D83,E83)</f>
        <v>0</v>
      </c>
    </row>
    <row r="84" spans="1:6">
      <c r="A84" s="199"/>
      <c r="B84" s="253" t="s">
        <v>521</v>
      </c>
      <c r="C84" s="254" t="s">
        <v>280</v>
      </c>
      <c r="D84" s="255">
        <v>2</v>
      </c>
      <c r="E84" s="366">
        <v>0</v>
      </c>
      <c r="F84" s="256">
        <f t="shared" si="10"/>
        <v>0</v>
      </c>
    </row>
    <row r="85" spans="1:6">
      <c r="A85" s="199"/>
      <c r="B85" s="257" t="s">
        <v>522</v>
      </c>
      <c r="C85" s="258" t="s">
        <v>280</v>
      </c>
      <c r="D85" s="259">
        <v>1</v>
      </c>
      <c r="E85" s="366">
        <v>0</v>
      </c>
      <c r="F85" s="256">
        <f>PRODUCT(D85,E85)</f>
        <v>0</v>
      </c>
    </row>
    <row r="86" spans="1:6" ht="30.5">
      <c r="A86" s="199"/>
      <c r="B86" s="260" t="s">
        <v>523</v>
      </c>
      <c r="C86" s="254" t="s">
        <v>302</v>
      </c>
      <c r="D86" s="255">
        <v>1</v>
      </c>
      <c r="E86" s="366">
        <v>0</v>
      </c>
      <c r="F86" s="256">
        <f t="shared" ref="F86:F87" si="11">PRODUCT(D86,E86)</f>
        <v>0</v>
      </c>
    </row>
    <row r="87" spans="1:6">
      <c r="A87" s="229"/>
      <c r="B87" s="253" t="s">
        <v>524</v>
      </c>
      <c r="C87" s="254" t="s">
        <v>302</v>
      </c>
      <c r="D87" s="255">
        <v>1</v>
      </c>
      <c r="E87" s="367">
        <v>0</v>
      </c>
      <c r="F87" s="261">
        <f t="shared" si="11"/>
        <v>0</v>
      </c>
    </row>
    <row r="88" spans="1:6">
      <c r="A88" s="199"/>
      <c r="B88" s="379" t="s">
        <v>525</v>
      </c>
      <c r="C88" s="380" t="s">
        <v>280</v>
      </c>
      <c r="D88" s="381">
        <v>1</v>
      </c>
      <c r="E88" s="382"/>
      <c r="F88" s="383">
        <f>SUM(F82:F87)</f>
        <v>0</v>
      </c>
    </row>
    <row r="89" spans="1:6">
      <c r="A89" s="199"/>
      <c r="B89" s="245"/>
      <c r="D89" s="244"/>
      <c r="E89" s="361"/>
    </row>
    <row r="90" spans="1:6" ht="20">
      <c r="A90" s="199" t="s">
        <v>84</v>
      </c>
      <c r="B90" s="257" t="s">
        <v>526</v>
      </c>
      <c r="C90" s="258" t="s">
        <v>302</v>
      </c>
      <c r="D90" s="259">
        <v>1</v>
      </c>
      <c r="E90" s="366">
        <v>0</v>
      </c>
      <c r="F90" s="256">
        <f>PRODUCT(D90,E90)</f>
        <v>0</v>
      </c>
    </row>
    <row r="91" spans="1:6">
      <c r="A91" s="199"/>
      <c r="B91" s="206"/>
      <c r="D91" s="244"/>
      <c r="E91" s="366"/>
    </row>
    <row r="92" spans="1:6" ht="40.5">
      <c r="A92" s="199" t="s">
        <v>86</v>
      </c>
      <c r="B92" s="262" t="s">
        <v>527</v>
      </c>
      <c r="C92" s="182" t="s">
        <v>302</v>
      </c>
      <c r="D92" s="244">
        <v>18</v>
      </c>
      <c r="E92" s="366">
        <v>0</v>
      </c>
      <c r="F92" s="184">
        <f>PRODUCT(D92,E92)</f>
        <v>0</v>
      </c>
    </row>
    <row r="93" spans="1:6">
      <c r="A93" s="199"/>
      <c r="B93" s="206"/>
      <c r="D93" s="244"/>
      <c r="E93" s="366"/>
    </row>
    <row r="94" spans="1:6" ht="41">
      <c r="A94" s="263" t="s">
        <v>90</v>
      </c>
      <c r="B94" s="264" t="s">
        <v>528</v>
      </c>
      <c r="C94" s="265"/>
      <c r="D94" s="266"/>
      <c r="E94" s="366"/>
    </row>
    <row r="95" spans="1:6">
      <c r="A95" s="263"/>
      <c r="B95" s="264" t="s">
        <v>529</v>
      </c>
      <c r="C95" s="265" t="s">
        <v>414</v>
      </c>
      <c r="D95" s="266">
        <v>1100</v>
      </c>
      <c r="E95" s="366">
        <v>0</v>
      </c>
      <c r="F95" s="184">
        <f t="shared" ref="F95" si="12">E95*D95</f>
        <v>0</v>
      </c>
    </row>
    <row r="96" spans="1:6">
      <c r="B96" s="206" t="s">
        <v>530</v>
      </c>
      <c r="C96" s="182" t="s">
        <v>414</v>
      </c>
      <c r="D96" s="244">
        <v>80</v>
      </c>
      <c r="E96" s="366">
        <v>0</v>
      </c>
      <c r="F96" s="184">
        <f>E96*D96</f>
        <v>0</v>
      </c>
    </row>
    <row r="97" spans="1:6">
      <c r="B97" s="185"/>
      <c r="C97" s="185"/>
      <c r="D97" s="185"/>
      <c r="E97" s="366"/>
      <c r="F97" s="185"/>
    </row>
    <row r="98" spans="1:6">
      <c r="A98" s="199" t="s">
        <v>92</v>
      </c>
      <c r="B98" s="245" t="s">
        <v>531</v>
      </c>
      <c r="C98" s="182" t="s">
        <v>302</v>
      </c>
      <c r="D98" s="244">
        <v>2</v>
      </c>
      <c r="E98" s="366">
        <v>0</v>
      </c>
      <c r="F98" s="184">
        <f t="shared" ref="F98" si="13">E98*D98</f>
        <v>0</v>
      </c>
    </row>
    <row r="99" spans="1:6">
      <c r="B99" s="185"/>
      <c r="C99" s="185"/>
      <c r="D99" s="185"/>
      <c r="E99" s="366"/>
      <c r="F99" s="185"/>
    </row>
    <row r="100" spans="1:6">
      <c r="A100" s="199" t="s">
        <v>94</v>
      </c>
      <c r="B100" s="245" t="s">
        <v>532</v>
      </c>
      <c r="C100" s="182" t="s">
        <v>302</v>
      </c>
      <c r="D100" s="244">
        <v>38</v>
      </c>
      <c r="E100" s="366">
        <v>0</v>
      </c>
      <c r="F100" s="184">
        <f t="shared" ref="F100" si="14">E100*D100</f>
        <v>0</v>
      </c>
    </row>
    <row r="101" spans="1:6">
      <c r="B101" s="185"/>
      <c r="C101" s="185"/>
      <c r="D101" s="185"/>
      <c r="E101" s="366"/>
      <c r="F101" s="185"/>
    </row>
    <row r="102" spans="1:6" ht="20">
      <c r="A102" s="199" t="s">
        <v>96</v>
      </c>
      <c r="B102" s="206" t="s">
        <v>533</v>
      </c>
      <c r="D102" s="242"/>
      <c r="E102" s="366"/>
    </row>
    <row r="103" spans="1:6">
      <c r="A103" s="199"/>
      <c r="B103" s="267" t="s">
        <v>534</v>
      </c>
      <c r="C103" s="182" t="s">
        <v>302</v>
      </c>
      <c r="D103" s="242">
        <v>1</v>
      </c>
      <c r="E103" s="366">
        <v>0</v>
      </c>
      <c r="F103" s="184">
        <f t="shared" ref="F103:F104" si="15">E103*D103</f>
        <v>0</v>
      </c>
    </row>
    <row r="104" spans="1:6">
      <c r="A104" s="199"/>
      <c r="B104" s="267" t="s">
        <v>535</v>
      </c>
      <c r="C104" s="182" t="s">
        <v>302</v>
      </c>
      <c r="D104" s="242">
        <v>1</v>
      </c>
      <c r="E104" s="366">
        <v>0</v>
      </c>
      <c r="F104" s="184">
        <f t="shared" si="15"/>
        <v>0</v>
      </c>
    </row>
    <row r="105" spans="1:6">
      <c r="A105" s="199"/>
      <c r="B105" s="206"/>
      <c r="C105" s="268"/>
      <c r="D105" s="269"/>
      <c r="E105" s="366"/>
    </row>
    <row r="106" spans="1:6">
      <c r="A106" s="199" t="s">
        <v>121</v>
      </c>
      <c r="B106" s="181" t="s">
        <v>536</v>
      </c>
      <c r="C106" s="182" t="s">
        <v>302</v>
      </c>
      <c r="D106" s="244">
        <v>38</v>
      </c>
      <c r="E106" s="366">
        <v>0</v>
      </c>
      <c r="F106" s="184">
        <f t="shared" ref="F106" si="16">E106*D106</f>
        <v>0</v>
      </c>
    </row>
    <row r="107" spans="1:6">
      <c r="A107" s="199"/>
      <c r="D107" s="244"/>
      <c r="E107" s="366"/>
    </row>
    <row r="108" spans="1:6">
      <c r="A108" s="199" t="s">
        <v>123</v>
      </c>
      <c r="B108" s="181" t="s">
        <v>537</v>
      </c>
      <c r="C108" s="182" t="s">
        <v>302</v>
      </c>
      <c r="D108" s="244">
        <v>38</v>
      </c>
      <c r="E108" s="366">
        <v>0</v>
      </c>
      <c r="F108" s="184">
        <f t="shared" ref="F108" si="17">E108*D108</f>
        <v>0</v>
      </c>
    </row>
    <row r="109" spans="1:6">
      <c r="A109" s="199"/>
      <c r="D109" s="244"/>
      <c r="E109" s="366"/>
    </row>
    <row r="110" spans="1:6">
      <c r="A110" s="270" t="s">
        <v>125</v>
      </c>
      <c r="B110" s="271" t="s">
        <v>538</v>
      </c>
      <c r="C110" s="247" t="s">
        <v>302</v>
      </c>
      <c r="D110" s="272">
        <v>1</v>
      </c>
      <c r="E110" s="366">
        <v>0</v>
      </c>
      <c r="F110" s="250">
        <f t="shared" ref="F110" si="18">E110*D110</f>
        <v>0</v>
      </c>
    </row>
    <row r="111" spans="1:6">
      <c r="A111" s="199"/>
      <c r="B111" s="252" t="s">
        <v>539</v>
      </c>
      <c r="C111" s="273"/>
      <c r="D111" s="274"/>
      <c r="E111" s="384"/>
      <c r="F111" s="275">
        <f>SUM(F90:F110)+F88</f>
        <v>0</v>
      </c>
    </row>
    <row r="112" spans="1:6">
      <c r="A112" s="199"/>
      <c r="E112" s="361"/>
    </row>
    <row r="113" spans="1:6">
      <c r="A113" s="199"/>
      <c r="E113" s="361"/>
    </row>
    <row r="114" spans="1:6">
      <c r="A114" s="221" t="s">
        <v>540</v>
      </c>
      <c r="B114" s="276" t="s">
        <v>541</v>
      </c>
      <c r="E114" s="361"/>
    </row>
    <row r="115" spans="1:6">
      <c r="A115" s="199"/>
      <c r="E115" s="361"/>
    </row>
    <row r="116" spans="1:6" ht="22">
      <c r="A116" s="199" t="s">
        <v>77</v>
      </c>
      <c r="B116" s="211" t="s">
        <v>542</v>
      </c>
      <c r="C116" s="226" t="s">
        <v>280</v>
      </c>
      <c r="D116" s="227">
        <v>1</v>
      </c>
      <c r="E116" s="361">
        <v>0</v>
      </c>
      <c r="F116" s="243">
        <f t="shared" ref="F116" si="19">E116*D116</f>
        <v>0</v>
      </c>
    </row>
    <row r="117" spans="1:6">
      <c r="A117" s="199"/>
      <c r="D117" s="203"/>
      <c r="E117" s="361"/>
    </row>
    <row r="118" spans="1:6" ht="20">
      <c r="A118" s="199" t="s">
        <v>79</v>
      </c>
      <c r="B118" s="212" t="s">
        <v>543</v>
      </c>
      <c r="C118" s="182" t="s">
        <v>414</v>
      </c>
      <c r="D118" s="203">
        <v>5</v>
      </c>
      <c r="E118" s="361">
        <v>0</v>
      </c>
      <c r="F118" s="243">
        <f t="shared" ref="F118" si="20">E118*D118</f>
        <v>0</v>
      </c>
    </row>
    <row r="119" spans="1:6">
      <c r="A119" s="199"/>
      <c r="D119" s="203"/>
      <c r="E119" s="361"/>
    </row>
    <row r="120" spans="1:6">
      <c r="A120" s="199" t="s">
        <v>84</v>
      </c>
      <c r="B120" s="212" t="s">
        <v>544</v>
      </c>
      <c r="D120" s="244"/>
      <c r="E120" s="361"/>
      <c r="F120" s="243"/>
    </row>
    <row r="121" spans="1:6">
      <c r="A121" s="199"/>
      <c r="B121" s="277" t="s">
        <v>545</v>
      </c>
      <c r="C121" s="182" t="s">
        <v>302</v>
      </c>
      <c r="D121" s="244">
        <v>3</v>
      </c>
      <c r="E121" s="361">
        <v>0</v>
      </c>
      <c r="F121" s="243">
        <f t="shared" ref="F121:F125" si="21">E121*D121</f>
        <v>0</v>
      </c>
    </row>
    <row r="122" spans="1:6">
      <c r="A122" s="199"/>
      <c r="D122" s="203"/>
      <c r="E122" s="361"/>
    </row>
    <row r="123" spans="1:6" ht="20">
      <c r="A123" s="199" t="s">
        <v>86</v>
      </c>
      <c r="B123" s="211" t="s">
        <v>546</v>
      </c>
      <c r="C123" s="278" t="s">
        <v>280</v>
      </c>
      <c r="D123" s="279">
        <v>1</v>
      </c>
      <c r="E123" s="361">
        <v>0</v>
      </c>
      <c r="F123" s="243">
        <f t="shared" si="21"/>
        <v>0</v>
      </c>
    </row>
    <row r="124" spans="1:6">
      <c r="A124" s="199"/>
      <c r="D124" s="203"/>
      <c r="E124" s="361"/>
    </row>
    <row r="125" spans="1:6" ht="40">
      <c r="A125" s="270" t="s">
        <v>88</v>
      </c>
      <c r="B125" s="280" t="s">
        <v>547</v>
      </c>
      <c r="C125" s="247" t="s">
        <v>280</v>
      </c>
      <c r="D125" s="281">
        <v>1</v>
      </c>
      <c r="E125" s="361">
        <v>0</v>
      </c>
      <c r="F125" s="282">
        <f t="shared" si="21"/>
        <v>0</v>
      </c>
    </row>
    <row r="126" spans="1:6">
      <c r="A126" s="199"/>
      <c r="B126" s="252" t="s">
        <v>548</v>
      </c>
      <c r="C126" s="273"/>
      <c r="D126" s="274"/>
      <c r="E126" s="385"/>
      <c r="F126" s="275">
        <f>SUM(F116:F125)</f>
        <v>0</v>
      </c>
    </row>
    <row r="127" spans="1:6">
      <c r="B127" s="185"/>
      <c r="C127" s="185"/>
      <c r="D127" s="185"/>
      <c r="E127" s="185"/>
      <c r="F127" s="185"/>
    </row>
    <row r="128" spans="1:6" ht="13">
      <c r="A128" s="186"/>
      <c r="B128" s="283" t="s">
        <v>549</v>
      </c>
      <c r="C128" s="186"/>
      <c r="D128" s="186"/>
      <c r="E128" s="186"/>
      <c r="F128" s="185"/>
    </row>
    <row r="129" spans="1:5">
      <c r="A129" s="186"/>
      <c r="B129" s="284"/>
      <c r="C129" s="198"/>
      <c r="D129" s="285"/>
      <c r="E129" s="286"/>
    </row>
    <row r="130" spans="1:5" ht="13">
      <c r="A130" s="287" t="s">
        <v>473</v>
      </c>
      <c r="B130" s="288" t="s">
        <v>474</v>
      </c>
      <c r="C130" s="289"/>
      <c r="D130" s="290">
        <f>F33</f>
        <v>0</v>
      </c>
      <c r="E130" s="291" t="s">
        <v>550</v>
      </c>
    </row>
    <row r="131" spans="1:5" ht="13">
      <c r="A131" s="292" t="s">
        <v>487</v>
      </c>
      <c r="B131" s="293" t="s">
        <v>488</v>
      </c>
      <c r="C131" s="289"/>
      <c r="D131" s="290">
        <f>F75</f>
        <v>0</v>
      </c>
      <c r="E131" s="291" t="s">
        <v>550</v>
      </c>
    </row>
    <row r="132" spans="1:5" ht="13">
      <c r="A132" s="294" t="s">
        <v>514</v>
      </c>
      <c r="B132" s="295" t="s">
        <v>515</v>
      </c>
      <c r="C132" s="289"/>
      <c r="D132" s="290">
        <f>F111</f>
        <v>0</v>
      </c>
      <c r="E132" s="291" t="s">
        <v>550</v>
      </c>
    </row>
    <row r="133" spans="1:5" ht="13.5" thickBot="1">
      <c r="A133" s="296" t="s">
        <v>540</v>
      </c>
      <c r="B133" s="297" t="s">
        <v>541</v>
      </c>
      <c r="C133" s="298"/>
      <c r="D133" s="299">
        <f>F126</f>
        <v>0</v>
      </c>
      <c r="E133" s="300" t="s">
        <v>550</v>
      </c>
    </row>
    <row r="134" spans="1:5" ht="13.5" thickTop="1">
      <c r="A134" s="301"/>
      <c r="B134" s="288" t="s">
        <v>551</v>
      </c>
      <c r="C134" s="302"/>
      <c r="D134" s="290">
        <f>SUM(D130:D133)</f>
        <v>0</v>
      </c>
      <c r="E134" s="291" t="s">
        <v>550</v>
      </c>
    </row>
  </sheetData>
  <sheetProtection algorithmName="SHA-512" hashValue="amUcmPRRlHw6E2SH78W1xqg16skCMmyMAueurvbSvCQrfBDIVks3slTyQ+kgr6w/ta1JugInY5sGb3sz8VEp+A==" saltValue="09OA4Xqp6HZZy4i1sYqSYg==" spinCount="100000" sheet="1" objects="1" scenarios="1"/>
  <pageMargins left="0.70866141732283505" right="0.70866141732283505" top="0.74803149606299202" bottom="0.74803149606299202" header="0.31496062992126" footer="0.31496062992126"/>
  <pageSetup paperSize="9" scale="85" orientation="portrait" r:id="rId1"/>
  <headerFooter>
    <oddFooter>&amp;C&amp;A&amp;R&amp;P/&amp;N</oddFooter>
  </headerFooter>
  <rowBreaks count="2" manualBreakCount="2">
    <brk id="33" max="5" man="1"/>
    <brk id="11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naslovnica</vt:lpstr>
      <vt:lpstr>splošni pogoji</vt:lpstr>
      <vt:lpstr>ZELENE ZAHTEVE</vt:lpstr>
      <vt:lpstr>Rušitvena dela</vt:lpstr>
      <vt:lpstr>1.Zidarska dela</vt:lpstr>
      <vt:lpstr>II.Obrtniška dela</vt:lpstr>
      <vt:lpstr>strojne instalacije</vt:lpstr>
      <vt:lpstr>elektro</vt:lpstr>
      <vt:lpstr>_FilterDatabase_2</vt:lpstr>
      <vt:lpstr>'1.Zidarska dela'!Področje_tiskanja</vt:lpstr>
      <vt:lpstr>elektro!Področje_tiskanja</vt:lpstr>
      <vt:lpstr>'II.Obrtniška dela'!Področje_tiskanja</vt:lpstr>
      <vt:lpstr>naslovnica!Področje_tiskanja</vt:lpstr>
      <vt:lpstr>'Rušitvena dela'!Področje_tiskanja</vt:lpstr>
      <vt:lpstr>'splošni pogoji'!Področje_tiskanja</vt:lpstr>
      <vt:lpstr>'ZELENE ZAHTEVE'!Področje_tiskanja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prizma</dc:creator>
  <cp:lastModifiedBy>Andrej Kovačič</cp:lastModifiedBy>
  <cp:revision>1</cp:revision>
  <cp:lastPrinted>2026-05-27T12:13:00Z</cp:lastPrinted>
  <dcterms:created xsi:type="dcterms:W3CDTF">2026-04-02T10:16:31Z</dcterms:created>
  <dcterms:modified xsi:type="dcterms:W3CDTF">2026-06-09T10:48:51Z</dcterms:modified>
</cp:coreProperties>
</file>